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BAJO OFICINA\MARZO 2025\"/>
    </mc:Choice>
  </mc:AlternateContent>
  <xr:revisionPtr revIDLastSave="0" documentId="8_{673EFE73-E6FF-4F23-BF99-18997C6E2FB8}" xr6:coauthVersionLast="47" xr6:coauthVersionMax="47" xr10:uidLastSave="{00000000-0000-0000-0000-000000000000}"/>
  <bookViews>
    <workbookView xWindow="-120" yWindow="-120" windowWidth="20730" windowHeight="11160" xr2:uid="{692B7CAC-C4AD-4AB5-B79F-2BEBC2CDA35C}"/>
  </bookViews>
  <sheets>
    <sheet name="10P-LOCALIDADES" sheetId="1" r:id="rId1"/>
    <sheet name="10P-HOMBRES" sheetId="2" r:id="rId2"/>
    <sheet name="10P-MUJERES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6" i="3" l="1"/>
  <c r="B116" i="3"/>
  <c r="D115" i="3"/>
  <c r="D114" i="3"/>
  <c r="D113" i="3"/>
  <c r="D112" i="3"/>
  <c r="D111" i="3"/>
  <c r="D110" i="3"/>
  <c r="D109" i="3"/>
  <c r="D108" i="3"/>
  <c r="D107" i="3"/>
  <c r="D106" i="3"/>
  <c r="J103" i="3"/>
  <c r="F103" i="3"/>
  <c r="H103" i="3" s="1"/>
  <c r="H102" i="3"/>
  <c r="B102" i="3"/>
  <c r="H101" i="3"/>
  <c r="G101" i="3"/>
  <c r="D101" i="3"/>
  <c r="H100" i="3"/>
  <c r="G100" i="3"/>
  <c r="D100" i="3"/>
  <c r="H99" i="3"/>
  <c r="G99" i="3"/>
  <c r="D99" i="3"/>
  <c r="K98" i="3"/>
  <c r="H98" i="3"/>
  <c r="G98" i="3"/>
  <c r="D98" i="3"/>
  <c r="H97" i="3"/>
  <c r="G97" i="3"/>
  <c r="D97" i="3"/>
  <c r="H96" i="3"/>
  <c r="G96" i="3"/>
  <c r="D96" i="3"/>
  <c r="H95" i="3"/>
  <c r="G95" i="3"/>
  <c r="D95" i="3"/>
  <c r="K94" i="3"/>
  <c r="H94" i="3"/>
  <c r="G94" i="3"/>
  <c r="D94" i="3"/>
  <c r="H93" i="3"/>
  <c r="G93" i="3"/>
  <c r="D93" i="3"/>
  <c r="H92" i="3"/>
  <c r="G92" i="3"/>
  <c r="D92" i="3"/>
  <c r="F89" i="3"/>
  <c r="L88" i="3"/>
  <c r="J88" i="3"/>
  <c r="J89" i="3" s="1"/>
  <c r="H88" i="3"/>
  <c r="G88" i="3"/>
  <c r="F88" i="3"/>
  <c r="B88" i="3"/>
  <c r="L87" i="3"/>
  <c r="H87" i="3"/>
  <c r="G87" i="3"/>
  <c r="D87" i="3"/>
  <c r="L86" i="3"/>
  <c r="H86" i="3"/>
  <c r="D86" i="3"/>
  <c r="L85" i="3"/>
  <c r="H85" i="3"/>
  <c r="G85" i="3"/>
  <c r="D85" i="3"/>
  <c r="L84" i="3"/>
  <c r="H84" i="3"/>
  <c r="D84" i="3"/>
  <c r="L83" i="3"/>
  <c r="H83" i="3"/>
  <c r="G83" i="3"/>
  <c r="D83" i="3"/>
  <c r="L82" i="3"/>
  <c r="H82" i="3"/>
  <c r="D82" i="3"/>
  <c r="L81" i="3"/>
  <c r="H81" i="3"/>
  <c r="G81" i="3"/>
  <c r="D81" i="3"/>
  <c r="L80" i="3"/>
  <c r="H80" i="3"/>
  <c r="D80" i="3"/>
  <c r="L79" i="3"/>
  <c r="H79" i="3"/>
  <c r="G79" i="3"/>
  <c r="D79" i="3"/>
  <c r="L78" i="3"/>
  <c r="H78" i="3"/>
  <c r="D78" i="3"/>
  <c r="H75" i="3"/>
  <c r="F75" i="3"/>
  <c r="J74" i="3"/>
  <c r="G74" i="3"/>
  <c r="F74" i="3"/>
  <c r="H74" i="3" s="1"/>
  <c r="D74" i="3"/>
  <c r="B74" i="3"/>
  <c r="B75" i="3" s="1"/>
  <c r="L73" i="3"/>
  <c r="H73" i="3"/>
  <c r="G73" i="3"/>
  <c r="D73" i="3"/>
  <c r="C73" i="3"/>
  <c r="L72" i="3"/>
  <c r="H72" i="3"/>
  <c r="G72" i="3"/>
  <c r="D72" i="3"/>
  <c r="L71" i="3"/>
  <c r="H71" i="3"/>
  <c r="G71" i="3"/>
  <c r="D71" i="3"/>
  <c r="C71" i="3"/>
  <c r="L70" i="3"/>
  <c r="H70" i="3"/>
  <c r="G70" i="3"/>
  <c r="D70" i="3"/>
  <c r="L69" i="3"/>
  <c r="H69" i="3"/>
  <c r="G69" i="3"/>
  <c r="D69" i="3"/>
  <c r="C69" i="3"/>
  <c r="L68" i="3"/>
  <c r="H68" i="3"/>
  <c r="G68" i="3"/>
  <c r="D68" i="3"/>
  <c r="L67" i="3"/>
  <c r="H67" i="3"/>
  <c r="G67" i="3"/>
  <c r="D67" i="3"/>
  <c r="C67" i="3"/>
  <c r="L66" i="3"/>
  <c r="H66" i="3"/>
  <c r="G66" i="3"/>
  <c r="D66" i="3"/>
  <c r="L65" i="3"/>
  <c r="H65" i="3"/>
  <c r="G65" i="3"/>
  <c r="D65" i="3"/>
  <c r="C65" i="3"/>
  <c r="L64" i="3"/>
  <c r="H64" i="3"/>
  <c r="G64" i="3"/>
  <c r="D64" i="3"/>
  <c r="F61" i="3"/>
  <c r="L60" i="3"/>
  <c r="J60" i="3"/>
  <c r="J61" i="3" s="1"/>
  <c r="G60" i="3"/>
  <c r="F60" i="3"/>
  <c r="H60" i="3" s="1"/>
  <c r="B60" i="3"/>
  <c r="L59" i="3"/>
  <c r="H59" i="3"/>
  <c r="G59" i="3"/>
  <c r="D59" i="3"/>
  <c r="L58" i="3"/>
  <c r="K58" i="3"/>
  <c r="H58" i="3"/>
  <c r="D58" i="3"/>
  <c r="L57" i="3"/>
  <c r="H57" i="3"/>
  <c r="G57" i="3"/>
  <c r="D57" i="3"/>
  <c r="L56" i="3"/>
  <c r="H56" i="3"/>
  <c r="D56" i="3"/>
  <c r="L55" i="3"/>
  <c r="H55" i="3"/>
  <c r="G55" i="3"/>
  <c r="D55" i="3"/>
  <c r="L54" i="3"/>
  <c r="H54" i="3"/>
  <c r="D54" i="3"/>
  <c r="L53" i="3"/>
  <c r="H53" i="3"/>
  <c r="G53" i="3"/>
  <c r="D53" i="3"/>
  <c r="L52" i="3"/>
  <c r="K52" i="3"/>
  <c r="H52" i="3"/>
  <c r="D52" i="3"/>
  <c r="L51" i="3"/>
  <c r="H51" i="3"/>
  <c r="G51" i="3"/>
  <c r="D51" i="3"/>
  <c r="L50" i="3"/>
  <c r="K50" i="3"/>
  <c r="H50" i="3"/>
  <c r="D50" i="3"/>
  <c r="H47" i="3"/>
  <c r="F47" i="3"/>
  <c r="J46" i="3"/>
  <c r="G46" i="3"/>
  <c r="F46" i="3"/>
  <c r="H46" i="3" s="1"/>
  <c r="D46" i="3"/>
  <c r="B46" i="3"/>
  <c r="B47" i="3" s="1"/>
  <c r="L45" i="3"/>
  <c r="H45" i="3"/>
  <c r="G45" i="3"/>
  <c r="D45" i="3"/>
  <c r="L44" i="3"/>
  <c r="H44" i="3"/>
  <c r="G44" i="3"/>
  <c r="D44" i="3"/>
  <c r="L43" i="3"/>
  <c r="H43" i="3"/>
  <c r="G43" i="3"/>
  <c r="D43" i="3"/>
  <c r="C43" i="3"/>
  <c r="L42" i="3"/>
  <c r="H42" i="3"/>
  <c r="G42" i="3"/>
  <c r="D42" i="3"/>
  <c r="L41" i="3"/>
  <c r="H41" i="3"/>
  <c r="G41" i="3"/>
  <c r="D41" i="3"/>
  <c r="L40" i="3"/>
  <c r="H40" i="3"/>
  <c r="G40" i="3"/>
  <c r="D40" i="3"/>
  <c r="L39" i="3"/>
  <c r="H39" i="3"/>
  <c r="G39" i="3"/>
  <c r="D39" i="3"/>
  <c r="C39" i="3"/>
  <c r="L38" i="3"/>
  <c r="H38" i="3"/>
  <c r="G38" i="3"/>
  <c r="D38" i="3"/>
  <c r="L37" i="3"/>
  <c r="H37" i="3"/>
  <c r="G37" i="3"/>
  <c r="D37" i="3"/>
  <c r="L36" i="3"/>
  <c r="H36" i="3"/>
  <c r="G36" i="3"/>
  <c r="D36" i="3"/>
  <c r="F33" i="3"/>
  <c r="L32" i="3"/>
  <c r="J32" i="3"/>
  <c r="J33" i="3" s="1"/>
  <c r="H32" i="3"/>
  <c r="G32" i="3"/>
  <c r="F32" i="3"/>
  <c r="B32" i="3"/>
  <c r="L31" i="3"/>
  <c r="H31" i="3"/>
  <c r="G31" i="3"/>
  <c r="D31" i="3"/>
  <c r="L30" i="3"/>
  <c r="K30" i="3"/>
  <c r="H30" i="3"/>
  <c r="D30" i="3"/>
  <c r="L29" i="3"/>
  <c r="H29" i="3"/>
  <c r="D29" i="3"/>
  <c r="L28" i="3"/>
  <c r="K28" i="3"/>
  <c r="H28" i="3"/>
  <c r="D28" i="3"/>
  <c r="L27" i="3"/>
  <c r="H27" i="3"/>
  <c r="D27" i="3"/>
  <c r="L26" i="3"/>
  <c r="K26" i="3"/>
  <c r="H26" i="3"/>
  <c r="D26" i="3"/>
  <c r="L25" i="3"/>
  <c r="K25" i="3"/>
  <c r="H25" i="3"/>
  <c r="D25" i="3"/>
  <c r="L24" i="3"/>
  <c r="K24" i="3"/>
  <c r="H24" i="3"/>
  <c r="G24" i="3"/>
  <c r="D24" i="3"/>
  <c r="L23" i="3"/>
  <c r="K23" i="3"/>
  <c r="H23" i="3"/>
  <c r="D23" i="3"/>
  <c r="L22" i="3"/>
  <c r="K22" i="3"/>
  <c r="H22" i="3"/>
  <c r="D22" i="3"/>
  <c r="J18" i="3"/>
  <c r="F18" i="3"/>
  <c r="H18" i="3" s="1"/>
  <c r="D18" i="3"/>
  <c r="C18" i="3"/>
  <c r="B18" i="3"/>
  <c r="B19" i="3" s="1"/>
  <c r="D19" i="3" s="1"/>
  <c r="L17" i="3"/>
  <c r="H17" i="3"/>
  <c r="D17" i="3"/>
  <c r="C17" i="3"/>
  <c r="L16" i="3"/>
  <c r="H16" i="3"/>
  <c r="D16" i="3"/>
  <c r="C16" i="3"/>
  <c r="L15" i="3"/>
  <c r="H15" i="3"/>
  <c r="D15" i="3"/>
  <c r="C15" i="3"/>
  <c r="L14" i="3"/>
  <c r="H14" i="3"/>
  <c r="D14" i="3"/>
  <c r="C14" i="3"/>
  <c r="L13" i="3"/>
  <c r="H13" i="3"/>
  <c r="D13" i="3"/>
  <c r="C13" i="3"/>
  <c r="L12" i="3"/>
  <c r="H12" i="3"/>
  <c r="D12" i="3"/>
  <c r="C12" i="3"/>
  <c r="L11" i="3"/>
  <c r="H11" i="3"/>
  <c r="D11" i="3"/>
  <c r="C11" i="3"/>
  <c r="L10" i="3"/>
  <c r="H10" i="3"/>
  <c r="D10" i="3"/>
  <c r="C10" i="3"/>
  <c r="L9" i="3"/>
  <c r="H9" i="3"/>
  <c r="D9" i="3"/>
  <c r="C9" i="3"/>
  <c r="C19" i="3" s="1"/>
  <c r="L8" i="3"/>
  <c r="H8" i="3"/>
  <c r="D8" i="3"/>
  <c r="C8" i="3"/>
  <c r="B116" i="2"/>
  <c r="D115" i="2"/>
  <c r="D114" i="2"/>
  <c r="D113" i="2"/>
  <c r="D112" i="2"/>
  <c r="D111" i="2"/>
  <c r="D110" i="2"/>
  <c r="D109" i="2"/>
  <c r="D108" i="2"/>
  <c r="D107" i="2"/>
  <c r="D106" i="2"/>
  <c r="J103" i="2"/>
  <c r="F103" i="2"/>
  <c r="B103" i="2"/>
  <c r="C102" i="2" s="1"/>
  <c r="K102" i="2"/>
  <c r="K103" i="2" s="1"/>
  <c r="H102" i="2"/>
  <c r="D102" i="2"/>
  <c r="B102" i="2"/>
  <c r="K101" i="2"/>
  <c r="H101" i="2"/>
  <c r="G101" i="2"/>
  <c r="D101" i="2"/>
  <c r="K100" i="2"/>
  <c r="H100" i="2"/>
  <c r="D100" i="2"/>
  <c r="C100" i="2"/>
  <c r="K99" i="2"/>
  <c r="H99" i="2"/>
  <c r="D99" i="2"/>
  <c r="C99" i="2"/>
  <c r="K98" i="2"/>
  <c r="H98" i="2"/>
  <c r="G98" i="2"/>
  <c r="D98" i="2"/>
  <c r="K97" i="2"/>
  <c r="H97" i="2"/>
  <c r="G97" i="2"/>
  <c r="D97" i="2"/>
  <c r="K96" i="2"/>
  <c r="H96" i="2"/>
  <c r="D96" i="2"/>
  <c r="C96" i="2"/>
  <c r="K95" i="2"/>
  <c r="H95" i="2"/>
  <c r="D95" i="2"/>
  <c r="C95" i="2"/>
  <c r="K94" i="2"/>
  <c r="H94" i="2"/>
  <c r="G94" i="2"/>
  <c r="D94" i="2"/>
  <c r="K93" i="2"/>
  <c r="H93" i="2"/>
  <c r="G93" i="2"/>
  <c r="D93" i="2"/>
  <c r="K92" i="2"/>
  <c r="H92" i="2"/>
  <c r="D92" i="2"/>
  <c r="C92" i="2"/>
  <c r="B89" i="2"/>
  <c r="J88" i="2"/>
  <c r="H88" i="2"/>
  <c r="F88" i="2"/>
  <c r="F89" i="2" s="1"/>
  <c r="D88" i="2"/>
  <c r="C88" i="2"/>
  <c r="B88" i="2"/>
  <c r="L87" i="2"/>
  <c r="H87" i="2"/>
  <c r="D87" i="2"/>
  <c r="C87" i="2"/>
  <c r="L86" i="2"/>
  <c r="H86" i="2"/>
  <c r="D86" i="2"/>
  <c r="L85" i="2"/>
  <c r="H85" i="2"/>
  <c r="D85" i="2"/>
  <c r="C85" i="2"/>
  <c r="L84" i="2"/>
  <c r="H84" i="2"/>
  <c r="G84" i="2"/>
  <c r="D84" i="2"/>
  <c r="L83" i="2"/>
  <c r="H83" i="2"/>
  <c r="D83" i="2"/>
  <c r="C83" i="2"/>
  <c r="L82" i="2"/>
  <c r="H82" i="2"/>
  <c r="D82" i="2"/>
  <c r="L81" i="2"/>
  <c r="H81" i="2"/>
  <c r="D81" i="2"/>
  <c r="C81" i="2"/>
  <c r="L80" i="2"/>
  <c r="H80" i="2"/>
  <c r="D80" i="2"/>
  <c r="L79" i="2"/>
  <c r="H79" i="2"/>
  <c r="D79" i="2"/>
  <c r="C79" i="2"/>
  <c r="L78" i="2"/>
  <c r="H78" i="2"/>
  <c r="D78" i="2"/>
  <c r="J75" i="2"/>
  <c r="K70" i="2" s="1"/>
  <c r="L74" i="2"/>
  <c r="J74" i="2"/>
  <c r="H74" i="2"/>
  <c r="G74" i="2"/>
  <c r="F74" i="2"/>
  <c r="F75" i="2" s="1"/>
  <c r="B74" i="2"/>
  <c r="D74" i="2" s="1"/>
  <c r="L73" i="2"/>
  <c r="H73" i="2"/>
  <c r="D73" i="2"/>
  <c r="L72" i="2"/>
  <c r="H72" i="2"/>
  <c r="D72" i="2"/>
  <c r="L71" i="2"/>
  <c r="H71" i="2"/>
  <c r="D71" i="2"/>
  <c r="L70" i="2"/>
  <c r="H70" i="2"/>
  <c r="D70" i="2"/>
  <c r="L69" i="2"/>
  <c r="H69" i="2"/>
  <c r="G69" i="2"/>
  <c r="D69" i="2"/>
  <c r="L68" i="2"/>
  <c r="K68" i="2"/>
  <c r="H68" i="2"/>
  <c r="D68" i="2"/>
  <c r="L67" i="2"/>
  <c r="H67" i="2"/>
  <c r="D67" i="2"/>
  <c r="L66" i="2"/>
  <c r="K66" i="2"/>
  <c r="H66" i="2"/>
  <c r="D66" i="2"/>
  <c r="L65" i="2"/>
  <c r="H65" i="2"/>
  <c r="D65" i="2"/>
  <c r="L64" i="2"/>
  <c r="H64" i="2"/>
  <c r="D64" i="2"/>
  <c r="J61" i="2"/>
  <c r="K58" i="2" s="1"/>
  <c r="B61" i="2"/>
  <c r="D61" i="2" s="1"/>
  <c r="K60" i="2"/>
  <c r="J60" i="2"/>
  <c r="L60" i="2" s="1"/>
  <c r="F60" i="2"/>
  <c r="D60" i="2"/>
  <c r="B60" i="2"/>
  <c r="L59" i="2"/>
  <c r="K59" i="2"/>
  <c r="H59" i="2"/>
  <c r="D59" i="2"/>
  <c r="C59" i="2"/>
  <c r="L58" i="2"/>
  <c r="H58" i="2"/>
  <c r="D58" i="2"/>
  <c r="C58" i="2"/>
  <c r="L57" i="2"/>
  <c r="K57" i="2"/>
  <c r="H57" i="2"/>
  <c r="D57" i="2"/>
  <c r="L56" i="2"/>
  <c r="K56" i="2"/>
  <c r="H56" i="2"/>
  <c r="D56" i="2"/>
  <c r="C56" i="2"/>
  <c r="L55" i="2"/>
  <c r="K55" i="2"/>
  <c r="H55" i="2"/>
  <c r="D55" i="2"/>
  <c r="L54" i="2"/>
  <c r="K54" i="2"/>
  <c r="H54" i="2"/>
  <c r="D54" i="2"/>
  <c r="C54" i="2"/>
  <c r="L53" i="2"/>
  <c r="K53" i="2"/>
  <c r="H53" i="2"/>
  <c r="D53" i="2"/>
  <c r="L52" i="2"/>
  <c r="K52" i="2"/>
  <c r="H52" i="2"/>
  <c r="D52" i="2"/>
  <c r="C52" i="2"/>
  <c r="L51" i="2"/>
  <c r="K51" i="2"/>
  <c r="H51" i="2"/>
  <c r="D51" i="2"/>
  <c r="L50" i="2"/>
  <c r="K50" i="2"/>
  <c r="K61" i="2" s="1"/>
  <c r="H50" i="2"/>
  <c r="D50" i="2"/>
  <c r="C50" i="2"/>
  <c r="J46" i="2"/>
  <c r="F46" i="2"/>
  <c r="H46" i="2" s="1"/>
  <c r="D46" i="2"/>
  <c r="B46" i="2"/>
  <c r="B47" i="2" s="1"/>
  <c r="L45" i="2"/>
  <c r="H45" i="2"/>
  <c r="D45" i="2"/>
  <c r="L44" i="2"/>
  <c r="H44" i="2"/>
  <c r="D44" i="2"/>
  <c r="L43" i="2"/>
  <c r="H43" i="2"/>
  <c r="D43" i="2"/>
  <c r="L42" i="2"/>
  <c r="H42" i="2"/>
  <c r="D42" i="2"/>
  <c r="L41" i="2"/>
  <c r="H41" i="2"/>
  <c r="D41" i="2"/>
  <c r="L40" i="2"/>
  <c r="H40" i="2"/>
  <c r="D40" i="2"/>
  <c r="L39" i="2"/>
  <c r="H39" i="2"/>
  <c r="D39" i="2"/>
  <c r="C39" i="2"/>
  <c r="L38" i="2"/>
  <c r="H38" i="2"/>
  <c r="D38" i="2"/>
  <c r="L37" i="2"/>
  <c r="H37" i="2"/>
  <c r="D37" i="2"/>
  <c r="L36" i="2"/>
  <c r="H36" i="2"/>
  <c r="D36" i="2"/>
  <c r="F33" i="2"/>
  <c r="L32" i="2"/>
  <c r="J32" i="2"/>
  <c r="J33" i="2" s="1"/>
  <c r="H32" i="2"/>
  <c r="G32" i="2"/>
  <c r="F32" i="2"/>
  <c r="B32" i="2"/>
  <c r="L31" i="2"/>
  <c r="H31" i="2"/>
  <c r="D31" i="2"/>
  <c r="L30" i="2"/>
  <c r="K30" i="2"/>
  <c r="H30" i="2"/>
  <c r="D30" i="2"/>
  <c r="L29" i="2"/>
  <c r="H29" i="2"/>
  <c r="D29" i="2"/>
  <c r="L28" i="2"/>
  <c r="K28" i="2"/>
  <c r="H28" i="2"/>
  <c r="D28" i="2"/>
  <c r="L27" i="2"/>
  <c r="H27" i="2"/>
  <c r="G27" i="2"/>
  <c r="D27" i="2"/>
  <c r="L26" i="2"/>
  <c r="K26" i="2"/>
  <c r="H26" i="2"/>
  <c r="D26" i="2"/>
  <c r="L25" i="2"/>
  <c r="H25" i="2"/>
  <c r="G25" i="2"/>
  <c r="D25" i="2"/>
  <c r="L24" i="2"/>
  <c r="K24" i="2"/>
  <c r="H24" i="2"/>
  <c r="D24" i="2"/>
  <c r="L23" i="2"/>
  <c r="H23" i="2"/>
  <c r="D23" i="2"/>
  <c r="L22" i="2"/>
  <c r="K22" i="2"/>
  <c r="H22" i="2"/>
  <c r="D22" i="2"/>
  <c r="J19" i="2"/>
  <c r="J18" i="2"/>
  <c r="L18" i="2" s="1"/>
  <c r="F18" i="2"/>
  <c r="D18" i="2"/>
  <c r="B18" i="2"/>
  <c r="B19" i="2" s="1"/>
  <c r="L17" i="2"/>
  <c r="H17" i="2"/>
  <c r="D17" i="2"/>
  <c r="L16" i="2"/>
  <c r="H16" i="2"/>
  <c r="D16" i="2"/>
  <c r="L15" i="2"/>
  <c r="H15" i="2"/>
  <c r="D15" i="2"/>
  <c r="L14" i="2"/>
  <c r="H14" i="2"/>
  <c r="D14" i="2"/>
  <c r="L13" i="2"/>
  <c r="K13" i="2"/>
  <c r="H13" i="2"/>
  <c r="D13" i="2"/>
  <c r="L12" i="2"/>
  <c r="H12" i="2"/>
  <c r="D12" i="2"/>
  <c r="L11" i="2"/>
  <c r="H11" i="2"/>
  <c r="D11" i="2"/>
  <c r="C11" i="2"/>
  <c r="L10" i="2"/>
  <c r="H10" i="2"/>
  <c r="D10" i="2"/>
  <c r="L9" i="2"/>
  <c r="H9" i="2"/>
  <c r="D9" i="2"/>
  <c r="L8" i="2"/>
  <c r="H8" i="2"/>
  <c r="D8" i="2"/>
  <c r="C117" i="1"/>
  <c r="B116" i="1"/>
  <c r="D115" i="1"/>
  <c r="D114" i="1"/>
  <c r="D113" i="1"/>
  <c r="D112" i="1"/>
  <c r="D111" i="1"/>
  <c r="D110" i="1"/>
  <c r="D109" i="1"/>
  <c r="D108" i="1"/>
  <c r="D107" i="1"/>
  <c r="D106" i="1"/>
  <c r="C106" i="1"/>
  <c r="H103" i="1"/>
  <c r="F103" i="1"/>
  <c r="J102" i="1"/>
  <c r="J103" i="1" s="1"/>
  <c r="H102" i="1"/>
  <c r="G102" i="1"/>
  <c r="B102" i="1"/>
  <c r="K101" i="1"/>
  <c r="H101" i="1"/>
  <c r="G101" i="1"/>
  <c r="D101" i="1"/>
  <c r="H100" i="1"/>
  <c r="G100" i="1"/>
  <c r="D100" i="1"/>
  <c r="H99" i="1"/>
  <c r="G99" i="1"/>
  <c r="D99" i="1"/>
  <c r="H98" i="1"/>
  <c r="G98" i="1"/>
  <c r="D98" i="1"/>
  <c r="K97" i="1"/>
  <c r="H97" i="1"/>
  <c r="G97" i="1"/>
  <c r="D97" i="1"/>
  <c r="H96" i="1"/>
  <c r="G96" i="1"/>
  <c r="D96" i="1"/>
  <c r="H95" i="1"/>
  <c r="G95" i="1"/>
  <c r="D95" i="1"/>
  <c r="H94" i="1"/>
  <c r="G94" i="1"/>
  <c r="D94" i="1"/>
  <c r="K93" i="1"/>
  <c r="H93" i="1"/>
  <c r="G93" i="1"/>
  <c r="D93" i="1"/>
  <c r="H92" i="1"/>
  <c r="G92" i="1"/>
  <c r="G103" i="1" s="1"/>
  <c r="D92" i="1"/>
  <c r="J89" i="1"/>
  <c r="F89" i="1"/>
  <c r="L88" i="1"/>
  <c r="K88" i="1"/>
  <c r="J88" i="1"/>
  <c r="F88" i="1"/>
  <c r="H88" i="1" s="1"/>
  <c r="B88" i="1"/>
  <c r="L87" i="1"/>
  <c r="H87" i="1"/>
  <c r="D87" i="1"/>
  <c r="L86" i="1"/>
  <c r="H86" i="1"/>
  <c r="D86" i="1"/>
  <c r="L85" i="1"/>
  <c r="H85" i="1"/>
  <c r="D85" i="1"/>
  <c r="L84" i="1"/>
  <c r="H84" i="1"/>
  <c r="D84" i="1"/>
  <c r="L83" i="1"/>
  <c r="H83" i="1"/>
  <c r="G83" i="1"/>
  <c r="D83" i="1"/>
  <c r="L82" i="1"/>
  <c r="K82" i="1"/>
  <c r="H82" i="1"/>
  <c r="D82" i="1"/>
  <c r="L81" i="1"/>
  <c r="H81" i="1"/>
  <c r="D81" i="1"/>
  <c r="L80" i="1"/>
  <c r="K80" i="1"/>
  <c r="H80" i="1"/>
  <c r="D80" i="1"/>
  <c r="L79" i="1"/>
  <c r="H79" i="1"/>
  <c r="D79" i="1"/>
  <c r="L78" i="1"/>
  <c r="H78" i="1"/>
  <c r="D78" i="1"/>
  <c r="B75" i="1"/>
  <c r="J74" i="1"/>
  <c r="H74" i="1"/>
  <c r="F74" i="1"/>
  <c r="F75" i="1" s="1"/>
  <c r="D74" i="1"/>
  <c r="C74" i="1"/>
  <c r="B74" i="1"/>
  <c r="L73" i="1"/>
  <c r="H73" i="1"/>
  <c r="D73" i="1"/>
  <c r="C73" i="1"/>
  <c r="L72" i="1"/>
  <c r="H72" i="1"/>
  <c r="D72" i="1"/>
  <c r="L71" i="1"/>
  <c r="H71" i="1"/>
  <c r="D71" i="1"/>
  <c r="C71" i="1"/>
  <c r="L70" i="1"/>
  <c r="H70" i="1"/>
  <c r="G70" i="1"/>
  <c r="D70" i="1"/>
  <c r="L69" i="1"/>
  <c r="H69" i="1"/>
  <c r="D69" i="1"/>
  <c r="C69" i="1"/>
  <c r="L68" i="1"/>
  <c r="H68" i="1"/>
  <c r="D68" i="1"/>
  <c r="L67" i="1"/>
  <c r="H67" i="1"/>
  <c r="D67" i="1"/>
  <c r="C67" i="1"/>
  <c r="L66" i="1"/>
  <c r="H66" i="1"/>
  <c r="D66" i="1"/>
  <c r="L65" i="1"/>
  <c r="H65" i="1"/>
  <c r="D65" i="1"/>
  <c r="C65" i="1"/>
  <c r="L64" i="1"/>
  <c r="H64" i="1"/>
  <c r="D64" i="1"/>
  <c r="J61" i="1"/>
  <c r="F61" i="1"/>
  <c r="L60" i="1"/>
  <c r="K60" i="1"/>
  <c r="J60" i="1"/>
  <c r="G60" i="1"/>
  <c r="F60" i="1"/>
  <c r="H60" i="1" s="1"/>
  <c r="B60" i="1"/>
  <c r="L59" i="1"/>
  <c r="H59" i="1"/>
  <c r="D59" i="1"/>
  <c r="L58" i="1"/>
  <c r="K58" i="1"/>
  <c r="H58" i="1"/>
  <c r="D58" i="1"/>
  <c r="L57" i="1"/>
  <c r="H57" i="1"/>
  <c r="D57" i="1"/>
  <c r="L56" i="1"/>
  <c r="H56" i="1"/>
  <c r="D56" i="1"/>
  <c r="L55" i="1"/>
  <c r="H55" i="1"/>
  <c r="G55" i="1"/>
  <c r="D55" i="1"/>
  <c r="L54" i="1"/>
  <c r="K54" i="1"/>
  <c r="H54" i="1"/>
  <c r="D54" i="1"/>
  <c r="L53" i="1"/>
  <c r="H53" i="1"/>
  <c r="G53" i="1"/>
  <c r="D53" i="1"/>
  <c r="L52" i="1"/>
  <c r="K52" i="1"/>
  <c r="H52" i="1"/>
  <c r="D52" i="1"/>
  <c r="L51" i="1"/>
  <c r="H51" i="1"/>
  <c r="D51" i="1"/>
  <c r="L50" i="1"/>
  <c r="K50" i="1"/>
  <c r="H50" i="1"/>
  <c r="D50" i="1"/>
  <c r="B47" i="1"/>
  <c r="J46" i="1"/>
  <c r="H46" i="1"/>
  <c r="F46" i="1"/>
  <c r="F47" i="1" s="1"/>
  <c r="D46" i="1"/>
  <c r="B46" i="1"/>
  <c r="L45" i="1"/>
  <c r="H45" i="1"/>
  <c r="D45" i="1"/>
  <c r="L44" i="1"/>
  <c r="H44" i="1"/>
  <c r="D44" i="1"/>
  <c r="L43" i="1"/>
  <c r="H43" i="1"/>
  <c r="D43" i="1"/>
  <c r="C43" i="1"/>
  <c r="L42" i="1"/>
  <c r="H42" i="1"/>
  <c r="G42" i="1"/>
  <c r="D42" i="1"/>
  <c r="L41" i="1"/>
  <c r="H41" i="1"/>
  <c r="D41" i="1"/>
  <c r="L40" i="1"/>
  <c r="H40" i="1"/>
  <c r="G40" i="1"/>
  <c r="D40" i="1"/>
  <c r="L39" i="1"/>
  <c r="H39" i="1"/>
  <c r="D39" i="1"/>
  <c r="L38" i="1"/>
  <c r="H38" i="1"/>
  <c r="D38" i="1"/>
  <c r="L37" i="1"/>
  <c r="H37" i="1"/>
  <c r="D37" i="1"/>
  <c r="L36" i="1"/>
  <c r="H36" i="1"/>
  <c r="D36" i="1"/>
  <c r="J33" i="1"/>
  <c r="L32" i="1"/>
  <c r="K32" i="1"/>
  <c r="J32" i="1"/>
  <c r="F32" i="1"/>
  <c r="H32" i="1" s="1"/>
  <c r="B32" i="1"/>
  <c r="L31" i="1"/>
  <c r="H31" i="1"/>
  <c r="D31" i="1"/>
  <c r="L30" i="1"/>
  <c r="K30" i="1"/>
  <c r="H30" i="1"/>
  <c r="D30" i="1"/>
  <c r="L29" i="1"/>
  <c r="H29" i="1"/>
  <c r="D29" i="1"/>
  <c r="L28" i="1"/>
  <c r="K28" i="1"/>
  <c r="H28" i="1"/>
  <c r="D28" i="1"/>
  <c r="L27" i="1"/>
  <c r="H27" i="1"/>
  <c r="D27" i="1"/>
  <c r="L26" i="1"/>
  <c r="K26" i="1"/>
  <c r="H26" i="1"/>
  <c r="D26" i="1"/>
  <c r="L25" i="1"/>
  <c r="H25" i="1"/>
  <c r="D25" i="1"/>
  <c r="L24" i="1"/>
  <c r="K24" i="1"/>
  <c r="H24" i="1"/>
  <c r="D24" i="1"/>
  <c r="L23" i="1"/>
  <c r="H23" i="1"/>
  <c r="D23" i="1"/>
  <c r="L22" i="1"/>
  <c r="K22" i="1"/>
  <c r="H22" i="1"/>
  <c r="D22" i="1"/>
  <c r="H19" i="1"/>
  <c r="B19" i="1"/>
  <c r="J18" i="1"/>
  <c r="H18" i="1"/>
  <c r="F18" i="1"/>
  <c r="F19" i="1" s="1"/>
  <c r="D18" i="1"/>
  <c r="C18" i="1"/>
  <c r="B18" i="1"/>
  <c r="L17" i="1"/>
  <c r="H17" i="1"/>
  <c r="D17" i="1"/>
  <c r="L16" i="1"/>
  <c r="H16" i="1"/>
  <c r="D16" i="1"/>
  <c r="L15" i="1"/>
  <c r="H15" i="1"/>
  <c r="D15" i="1"/>
  <c r="C15" i="1"/>
  <c r="L14" i="1"/>
  <c r="H14" i="1"/>
  <c r="G14" i="1"/>
  <c r="D14" i="1"/>
  <c r="L13" i="1"/>
  <c r="H13" i="1"/>
  <c r="D13" i="1"/>
  <c r="C13" i="1"/>
  <c r="L12" i="1"/>
  <c r="H12" i="1"/>
  <c r="G12" i="1"/>
  <c r="D12" i="1"/>
  <c r="L11" i="1"/>
  <c r="H11" i="1"/>
  <c r="D11" i="1"/>
  <c r="L10" i="1"/>
  <c r="H10" i="1"/>
  <c r="G10" i="1"/>
  <c r="D10" i="1"/>
  <c r="L9" i="1"/>
  <c r="H9" i="1"/>
  <c r="D9" i="1"/>
  <c r="L8" i="1"/>
  <c r="H8" i="1"/>
  <c r="D8" i="1"/>
  <c r="H89" i="1" l="1"/>
  <c r="G86" i="1"/>
  <c r="G84" i="1"/>
  <c r="G82" i="1"/>
  <c r="G80" i="1"/>
  <c r="G78" i="1"/>
  <c r="C16" i="2"/>
  <c r="C14" i="2"/>
  <c r="C12" i="2"/>
  <c r="C10" i="2"/>
  <c r="C8" i="2"/>
  <c r="L19" i="2"/>
  <c r="K16" i="2"/>
  <c r="K14" i="2"/>
  <c r="K12" i="2"/>
  <c r="K10" i="2"/>
  <c r="K8" i="2"/>
  <c r="C44" i="2"/>
  <c r="C42" i="2"/>
  <c r="C40" i="2"/>
  <c r="C38" i="2"/>
  <c r="C36" i="2"/>
  <c r="D47" i="2"/>
  <c r="C16" i="1"/>
  <c r="C14" i="1"/>
  <c r="C12" i="1"/>
  <c r="C10" i="1"/>
  <c r="C8" i="1"/>
  <c r="D19" i="1"/>
  <c r="H61" i="1"/>
  <c r="G58" i="1"/>
  <c r="G56" i="1"/>
  <c r="G54" i="1"/>
  <c r="G52" i="1"/>
  <c r="G50" i="1"/>
  <c r="L18" i="1"/>
  <c r="J19" i="1"/>
  <c r="C44" i="1"/>
  <c r="C42" i="1"/>
  <c r="C40" i="1"/>
  <c r="C38" i="1"/>
  <c r="C36" i="1"/>
  <c r="D47" i="1"/>
  <c r="G73" i="1"/>
  <c r="G71" i="1"/>
  <c r="G69" i="1"/>
  <c r="G67" i="1"/>
  <c r="G65" i="1"/>
  <c r="K18" i="2"/>
  <c r="D88" i="3"/>
  <c r="B89" i="3"/>
  <c r="C88" i="3"/>
  <c r="K87" i="3"/>
  <c r="K85" i="3"/>
  <c r="K83" i="3"/>
  <c r="K81" i="3"/>
  <c r="K79" i="3"/>
  <c r="L89" i="3"/>
  <c r="K80" i="3"/>
  <c r="K86" i="3"/>
  <c r="K78" i="3"/>
  <c r="K84" i="3"/>
  <c r="K82" i="3"/>
  <c r="C37" i="1"/>
  <c r="C45" i="1"/>
  <c r="G45" i="1"/>
  <c r="G43" i="1"/>
  <c r="G41" i="1"/>
  <c r="G39" i="1"/>
  <c r="G37" i="1"/>
  <c r="G64" i="1"/>
  <c r="G72" i="1"/>
  <c r="G85" i="1"/>
  <c r="D88" i="1"/>
  <c r="B89" i="1"/>
  <c r="K87" i="1"/>
  <c r="K85" i="1"/>
  <c r="K83" i="1"/>
  <c r="K81" i="1"/>
  <c r="K79" i="1"/>
  <c r="L89" i="1"/>
  <c r="C13" i="2"/>
  <c r="K15" i="2"/>
  <c r="H33" i="2"/>
  <c r="G30" i="2"/>
  <c r="G28" i="2"/>
  <c r="G26" i="2"/>
  <c r="G24" i="2"/>
  <c r="G22" i="2"/>
  <c r="C41" i="2"/>
  <c r="C9" i="1"/>
  <c r="C17" i="1"/>
  <c r="G17" i="1"/>
  <c r="G15" i="1"/>
  <c r="G13" i="1"/>
  <c r="G11" i="1"/>
  <c r="G9" i="1"/>
  <c r="F33" i="1"/>
  <c r="G36" i="1"/>
  <c r="C39" i="1"/>
  <c r="G44" i="1"/>
  <c r="G57" i="1"/>
  <c r="D60" i="1"/>
  <c r="B61" i="1"/>
  <c r="C60" i="1"/>
  <c r="K59" i="1"/>
  <c r="K57" i="1"/>
  <c r="K55" i="1"/>
  <c r="K53" i="1"/>
  <c r="K51" i="1"/>
  <c r="K61" i="1" s="1"/>
  <c r="L61" i="1"/>
  <c r="G66" i="1"/>
  <c r="L74" i="1"/>
  <c r="J75" i="1"/>
  <c r="H75" i="1"/>
  <c r="G79" i="1"/>
  <c r="K84" i="1"/>
  <c r="G87" i="1"/>
  <c r="K102" i="1"/>
  <c r="K100" i="1"/>
  <c r="K96" i="1"/>
  <c r="K92" i="1"/>
  <c r="K99" i="1"/>
  <c r="K95" i="1"/>
  <c r="K9" i="2"/>
  <c r="C15" i="2"/>
  <c r="K17" i="2"/>
  <c r="H18" i="2"/>
  <c r="F19" i="2"/>
  <c r="D19" i="2"/>
  <c r="G29" i="2"/>
  <c r="D32" i="2"/>
  <c r="B33" i="2"/>
  <c r="C43" i="2"/>
  <c r="G87" i="2"/>
  <c r="G85" i="2"/>
  <c r="G83" i="2"/>
  <c r="G81" i="2"/>
  <c r="G79" i="2"/>
  <c r="G82" i="2"/>
  <c r="H89" i="2"/>
  <c r="G80" i="2"/>
  <c r="G86" i="2"/>
  <c r="G78" i="2"/>
  <c r="G8" i="1"/>
  <c r="C11" i="1"/>
  <c r="G16" i="1"/>
  <c r="D32" i="1"/>
  <c r="B33" i="1"/>
  <c r="C32" i="1"/>
  <c r="K31" i="1"/>
  <c r="K29" i="1"/>
  <c r="K27" i="1"/>
  <c r="K25" i="1"/>
  <c r="K23" i="1"/>
  <c r="K33" i="1" s="1"/>
  <c r="L33" i="1"/>
  <c r="G38" i="1"/>
  <c r="C41" i="1"/>
  <c r="C46" i="1"/>
  <c r="L46" i="1"/>
  <c r="J47" i="1"/>
  <c r="K46" i="1"/>
  <c r="H47" i="1"/>
  <c r="G51" i="1"/>
  <c r="K56" i="1"/>
  <c r="G59" i="1"/>
  <c r="G68" i="1"/>
  <c r="C72" i="1"/>
  <c r="C70" i="1"/>
  <c r="C68" i="1"/>
  <c r="C66" i="1"/>
  <c r="C64" i="1"/>
  <c r="D75" i="1"/>
  <c r="K78" i="1"/>
  <c r="G81" i="1"/>
  <c r="K86" i="1"/>
  <c r="G88" i="1"/>
  <c r="K94" i="1"/>
  <c r="K98" i="1"/>
  <c r="D102" i="1"/>
  <c r="B103" i="1"/>
  <c r="B117" i="1"/>
  <c r="D116" i="1"/>
  <c r="C9" i="2"/>
  <c r="K11" i="2"/>
  <c r="C17" i="2"/>
  <c r="G23" i="2"/>
  <c r="G31" i="2"/>
  <c r="C32" i="2"/>
  <c r="K31" i="2"/>
  <c r="K29" i="2"/>
  <c r="K27" i="2"/>
  <c r="K25" i="2"/>
  <c r="K23" i="2"/>
  <c r="K33" i="2" s="1"/>
  <c r="L33" i="2"/>
  <c r="C37" i="2"/>
  <c r="C45" i="2"/>
  <c r="J47" i="2"/>
  <c r="L46" i="2"/>
  <c r="H75" i="2"/>
  <c r="G72" i="2"/>
  <c r="G70" i="2"/>
  <c r="G68" i="2"/>
  <c r="G66" i="2"/>
  <c r="G64" i="2"/>
  <c r="G67" i="2"/>
  <c r="G73" i="2"/>
  <c r="G65" i="2"/>
  <c r="G71" i="2"/>
  <c r="F61" i="2"/>
  <c r="G60" i="2"/>
  <c r="B75" i="2"/>
  <c r="D116" i="2"/>
  <c r="C116" i="2"/>
  <c r="K59" i="3"/>
  <c r="K57" i="3"/>
  <c r="K55" i="3"/>
  <c r="K53" i="3"/>
  <c r="K51" i="3"/>
  <c r="L61" i="3"/>
  <c r="K56" i="3"/>
  <c r="K54" i="3"/>
  <c r="F47" i="2"/>
  <c r="C51" i="2"/>
  <c r="C53" i="2"/>
  <c r="C55" i="2"/>
  <c r="C61" i="2" s="1"/>
  <c r="C57" i="2"/>
  <c r="H60" i="2"/>
  <c r="L88" i="2"/>
  <c r="J89" i="2"/>
  <c r="G100" i="2"/>
  <c r="G96" i="2"/>
  <c r="G92" i="2"/>
  <c r="G103" i="2" s="1"/>
  <c r="H103" i="2"/>
  <c r="G102" i="2"/>
  <c r="G99" i="2"/>
  <c r="G95" i="2"/>
  <c r="B117" i="2"/>
  <c r="J19" i="3"/>
  <c r="K18" i="3"/>
  <c r="C44" i="3"/>
  <c r="C42" i="3"/>
  <c r="C40" i="3"/>
  <c r="C38" i="3"/>
  <c r="C36" i="3"/>
  <c r="C47" i="3" s="1"/>
  <c r="D47" i="3"/>
  <c r="C45" i="3"/>
  <c r="C41" i="3"/>
  <c r="C37" i="3"/>
  <c r="L46" i="3"/>
  <c r="J47" i="3"/>
  <c r="K46" i="3"/>
  <c r="K73" i="2"/>
  <c r="K71" i="2"/>
  <c r="K69" i="2"/>
  <c r="K67" i="2"/>
  <c r="K65" i="2"/>
  <c r="D103" i="2"/>
  <c r="C98" i="2"/>
  <c r="C94" i="2"/>
  <c r="C101" i="2"/>
  <c r="C97" i="2"/>
  <c r="C93" i="2"/>
  <c r="C103" i="2" s="1"/>
  <c r="H33" i="3"/>
  <c r="G30" i="3"/>
  <c r="G28" i="3"/>
  <c r="G29" i="3"/>
  <c r="G27" i="3"/>
  <c r="G25" i="3"/>
  <c r="G23" i="3"/>
  <c r="G18" i="1"/>
  <c r="G46" i="1"/>
  <c r="G74" i="1"/>
  <c r="C18" i="2"/>
  <c r="K32" i="2"/>
  <c r="C46" i="2"/>
  <c r="C60" i="2"/>
  <c r="L61" i="2"/>
  <c r="K64" i="2"/>
  <c r="K72" i="2"/>
  <c r="K74" i="2"/>
  <c r="L75" i="2"/>
  <c r="C86" i="2"/>
  <c r="C84" i="2"/>
  <c r="C82" i="2"/>
  <c r="C80" i="2"/>
  <c r="C78" i="2"/>
  <c r="D89" i="2"/>
  <c r="L18" i="3"/>
  <c r="G22" i="3"/>
  <c r="G26" i="3"/>
  <c r="G47" i="3"/>
  <c r="D60" i="3"/>
  <c r="B61" i="3"/>
  <c r="C60" i="3"/>
  <c r="G75" i="3"/>
  <c r="H89" i="3"/>
  <c r="G86" i="3"/>
  <c r="G84" i="3"/>
  <c r="G82" i="3"/>
  <c r="G80" i="3"/>
  <c r="G78" i="3"/>
  <c r="B103" i="3"/>
  <c r="D102" i="3"/>
  <c r="K101" i="3"/>
  <c r="K97" i="3"/>
  <c r="K93" i="3"/>
  <c r="K100" i="3"/>
  <c r="K96" i="3"/>
  <c r="K92" i="3"/>
  <c r="K102" i="3"/>
  <c r="K99" i="3"/>
  <c r="K95" i="3"/>
  <c r="C116" i="3"/>
  <c r="G88" i="2"/>
  <c r="F19" i="3"/>
  <c r="D32" i="3"/>
  <c r="B33" i="3"/>
  <c r="K31" i="3"/>
  <c r="K29" i="3"/>
  <c r="K27" i="3"/>
  <c r="K33" i="3" s="1"/>
  <c r="L33" i="3"/>
  <c r="H61" i="3"/>
  <c r="G58" i="3"/>
  <c r="G56" i="3"/>
  <c r="G54" i="3"/>
  <c r="G52" i="3"/>
  <c r="G50" i="3"/>
  <c r="C72" i="3"/>
  <c r="C70" i="3"/>
  <c r="C68" i="3"/>
  <c r="C66" i="3"/>
  <c r="C64" i="3"/>
  <c r="C75" i="3" s="1"/>
  <c r="D75" i="3"/>
  <c r="L74" i="3"/>
  <c r="J75" i="3"/>
  <c r="K74" i="3"/>
  <c r="B117" i="3"/>
  <c r="K32" i="3"/>
  <c r="C46" i="3"/>
  <c r="K60" i="3"/>
  <c r="C74" i="3"/>
  <c r="K88" i="3"/>
  <c r="G102" i="3"/>
  <c r="G103" i="3" s="1"/>
  <c r="D33" i="3" l="1"/>
  <c r="C31" i="3"/>
  <c r="C29" i="3"/>
  <c r="C30" i="3"/>
  <c r="C26" i="3"/>
  <c r="C24" i="3"/>
  <c r="C22" i="3"/>
  <c r="C28" i="3"/>
  <c r="C27" i="3"/>
  <c r="C23" i="3"/>
  <c r="C25" i="3"/>
  <c r="K86" i="2"/>
  <c r="K84" i="2"/>
  <c r="K82" i="2"/>
  <c r="K80" i="2"/>
  <c r="K78" i="2"/>
  <c r="L89" i="2"/>
  <c r="K87" i="2"/>
  <c r="K79" i="2"/>
  <c r="K85" i="2"/>
  <c r="K83" i="2"/>
  <c r="K81" i="2"/>
  <c r="G45" i="2"/>
  <c r="G43" i="2"/>
  <c r="G41" i="2"/>
  <c r="G39" i="2"/>
  <c r="G37" i="2"/>
  <c r="G42" i="2"/>
  <c r="G40" i="2"/>
  <c r="H47" i="2"/>
  <c r="G38" i="2"/>
  <c r="G44" i="2"/>
  <c r="G36" i="2"/>
  <c r="C73" i="2"/>
  <c r="C71" i="2"/>
  <c r="C69" i="2"/>
  <c r="C67" i="2"/>
  <c r="C65" i="2"/>
  <c r="C70" i="2"/>
  <c r="C66" i="2"/>
  <c r="D75" i="2"/>
  <c r="C68" i="2"/>
  <c r="C72" i="2"/>
  <c r="C64" i="2"/>
  <c r="C75" i="2" s="1"/>
  <c r="C115" i="1"/>
  <c r="C113" i="1"/>
  <c r="C111" i="1"/>
  <c r="C109" i="1"/>
  <c r="C107" i="1"/>
  <c r="C108" i="1"/>
  <c r="D117" i="1"/>
  <c r="C110" i="1"/>
  <c r="C112" i="1"/>
  <c r="C114" i="1"/>
  <c r="C116" i="1"/>
  <c r="G17" i="2"/>
  <c r="G15" i="2"/>
  <c r="G13" i="2"/>
  <c r="G11" i="2"/>
  <c r="G9" i="2"/>
  <c r="H19" i="2"/>
  <c r="G14" i="2"/>
  <c r="G12" i="2"/>
  <c r="G10" i="2"/>
  <c r="G16" i="2"/>
  <c r="G8" i="2"/>
  <c r="K72" i="1"/>
  <c r="K70" i="1"/>
  <c r="K68" i="1"/>
  <c r="K66" i="1"/>
  <c r="K64" i="1"/>
  <c r="L75" i="1"/>
  <c r="K73" i="1"/>
  <c r="K65" i="1"/>
  <c r="K71" i="1"/>
  <c r="K69" i="1"/>
  <c r="K67" i="1"/>
  <c r="H33" i="1"/>
  <c r="G30" i="1"/>
  <c r="G28" i="1"/>
  <c r="G26" i="1"/>
  <c r="G24" i="1"/>
  <c r="G22" i="1"/>
  <c r="G29" i="1"/>
  <c r="G27" i="1"/>
  <c r="G25" i="1"/>
  <c r="G31" i="1"/>
  <c r="G23" i="1"/>
  <c r="G75" i="1"/>
  <c r="G32" i="1"/>
  <c r="K16" i="1"/>
  <c r="K14" i="1"/>
  <c r="K12" i="1"/>
  <c r="K10" i="1"/>
  <c r="K8" i="1"/>
  <c r="K13" i="1"/>
  <c r="K11" i="1"/>
  <c r="L19" i="1"/>
  <c r="K17" i="1"/>
  <c r="K9" i="1"/>
  <c r="K15" i="1"/>
  <c r="G61" i="3"/>
  <c r="K75" i="2"/>
  <c r="K61" i="3"/>
  <c r="K89" i="1"/>
  <c r="G75" i="2"/>
  <c r="L47" i="2"/>
  <c r="K44" i="2"/>
  <c r="K42" i="2"/>
  <c r="K40" i="2"/>
  <c r="K38" i="2"/>
  <c r="K36" i="2"/>
  <c r="K39" i="2"/>
  <c r="K45" i="2"/>
  <c r="K37" i="2"/>
  <c r="K43" i="2"/>
  <c r="K41" i="2"/>
  <c r="C87" i="1"/>
  <c r="C85" i="1"/>
  <c r="C83" i="1"/>
  <c r="C81" i="1"/>
  <c r="C79" i="1"/>
  <c r="D89" i="1"/>
  <c r="C84" i="1"/>
  <c r="C82" i="1"/>
  <c r="C78" i="1"/>
  <c r="C80" i="1"/>
  <c r="C86" i="1"/>
  <c r="C47" i="2"/>
  <c r="G89" i="1"/>
  <c r="L75" i="3"/>
  <c r="K72" i="3"/>
  <c r="K70" i="3"/>
  <c r="K68" i="3"/>
  <c r="K66" i="3"/>
  <c r="K64" i="3"/>
  <c r="K71" i="3"/>
  <c r="K67" i="3"/>
  <c r="K73" i="3"/>
  <c r="K65" i="3"/>
  <c r="K69" i="3"/>
  <c r="K103" i="3"/>
  <c r="C101" i="3"/>
  <c r="C97" i="3"/>
  <c r="C93" i="3"/>
  <c r="C100" i="3"/>
  <c r="C96" i="3"/>
  <c r="C92" i="3"/>
  <c r="C103" i="3" s="1"/>
  <c r="C99" i="3"/>
  <c r="C95" i="3"/>
  <c r="C94" i="3"/>
  <c r="D103" i="3"/>
  <c r="C98" i="3"/>
  <c r="C89" i="2"/>
  <c r="G46" i="2"/>
  <c r="C100" i="1"/>
  <c r="C96" i="1"/>
  <c r="C92" i="1"/>
  <c r="D103" i="1"/>
  <c r="C99" i="1"/>
  <c r="C95" i="1"/>
  <c r="C98" i="1"/>
  <c r="C94" i="1"/>
  <c r="C101" i="1"/>
  <c r="C97" i="1"/>
  <c r="C93" i="1"/>
  <c r="G33" i="2"/>
  <c r="D89" i="3"/>
  <c r="C87" i="3"/>
  <c r="C85" i="3"/>
  <c r="C83" i="3"/>
  <c r="C81" i="3"/>
  <c r="C79" i="3"/>
  <c r="C86" i="3"/>
  <c r="C78" i="3"/>
  <c r="C84" i="3"/>
  <c r="C82" i="3"/>
  <c r="C80" i="3"/>
  <c r="C19" i="1"/>
  <c r="K19" i="2"/>
  <c r="G17" i="3"/>
  <c r="G15" i="3"/>
  <c r="G13" i="3"/>
  <c r="G11" i="3"/>
  <c r="G9" i="3"/>
  <c r="G16" i="3"/>
  <c r="G12" i="3"/>
  <c r="G8" i="3"/>
  <c r="G14" i="3"/>
  <c r="G10" i="3"/>
  <c r="H19" i="3"/>
  <c r="G89" i="3"/>
  <c r="D61" i="3"/>
  <c r="C59" i="3"/>
  <c r="C57" i="3"/>
  <c r="C55" i="3"/>
  <c r="C53" i="3"/>
  <c r="C51" i="3"/>
  <c r="C54" i="3"/>
  <c r="C52" i="3"/>
  <c r="C58" i="3"/>
  <c r="C56" i="3"/>
  <c r="C50" i="3"/>
  <c r="G33" i="3"/>
  <c r="L47" i="3"/>
  <c r="K44" i="3"/>
  <c r="K42" i="3"/>
  <c r="K40" i="3"/>
  <c r="K38" i="3"/>
  <c r="K36" i="3"/>
  <c r="K45" i="3"/>
  <c r="K41" i="3"/>
  <c r="K37" i="3"/>
  <c r="K39" i="3"/>
  <c r="K43" i="3"/>
  <c r="L19" i="3"/>
  <c r="K16" i="3"/>
  <c r="K14" i="3"/>
  <c r="K12" i="3"/>
  <c r="K10" i="3"/>
  <c r="K8" i="3"/>
  <c r="K15" i="3"/>
  <c r="K11" i="3"/>
  <c r="K13" i="3"/>
  <c r="K17" i="3"/>
  <c r="K9" i="3"/>
  <c r="C74" i="2"/>
  <c r="G59" i="2"/>
  <c r="G58" i="2"/>
  <c r="G56" i="2"/>
  <c r="G54" i="2"/>
  <c r="G52" i="2"/>
  <c r="G50" i="2"/>
  <c r="H61" i="2"/>
  <c r="G57" i="2"/>
  <c r="G53" i="2"/>
  <c r="G55" i="2"/>
  <c r="G51" i="2"/>
  <c r="C102" i="1"/>
  <c r="K44" i="1"/>
  <c r="K42" i="1"/>
  <c r="K40" i="1"/>
  <c r="K38" i="1"/>
  <c r="K36" i="1"/>
  <c r="K47" i="1" s="1"/>
  <c r="K43" i="1"/>
  <c r="K41" i="1"/>
  <c r="K39" i="1"/>
  <c r="K45" i="1"/>
  <c r="K37" i="1"/>
  <c r="L47" i="1"/>
  <c r="C31" i="1"/>
  <c r="C29" i="1"/>
  <c r="C27" i="1"/>
  <c r="C25" i="1"/>
  <c r="C23" i="1"/>
  <c r="C24" i="1"/>
  <c r="C30" i="1"/>
  <c r="C22" i="1"/>
  <c r="D33" i="1"/>
  <c r="C28" i="1"/>
  <c r="C26" i="1"/>
  <c r="G19" i="1"/>
  <c r="C59" i="1"/>
  <c r="C57" i="1"/>
  <c r="C55" i="1"/>
  <c r="C53" i="1"/>
  <c r="C51" i="1"/>
  <c r="C54" i="1"/>
  <c r="C52" i="1"/>
  <c r="C58" i="1"/>
  <c r="C50" i="1"/>
  <c r="D61" i="1"/>
  <c r="C56" i="1"/>
  <c r="C47" i="1"/>
  <c r="G61" i="1"/>
  <c r="D117" i="3"/>
  <c r="C114" i="3"/>
  <c r="C112" i="3"/>
  <c r="C110" i="3"/>
  <c r="C108" i="3"/>
  <c r="C106" i="3"/>
  <c r="C109" i="3"/>
  <c r="C111" i="3"/>
  <c r="C107" i="3"/>
  <c r="C113" i="3"/>
  <c r="C115" i="3"/>
  <c r="C32" i="3"/>
  <c r="G18" i="3"/>
  <c r="C102" i="3"/>
  <c r="C115" i="2"/>
  <c r="C113" i="2"/>
  <c r="C111" i="2"/>
  <c r="C109" i="2"/>
  <c r="C107" i="2"/>
  <c r="D117" i="2"/>
  <c r="C112" i="2"/>
  <c r="C114" i="2"/>
  <c r="C106" i="2"/>
  <c r="C108" i="2"/>
  <c r="C110" i="2"/>
  <c r="K88" i="2"/>
  <c r="K46" i="2"/>
  <c r="C75" i="1"/>
  <c r="G89" i="2"/>
  <c r="D33" i="2"/>
  <c r="C31" i="2"/>
  <c r="C29" i="2"/>
  <c r="C27" i="2"/>
  <c r="C25" i="2"/>
  <c r="C23" i="2"/>
  <c r="C26" i="2"/>
  <c r="C24" i="2"/>
  <c r="C30" i="2"/>
  <c r="C28" i="2"/>
  <c r="C22" i="2"/>
  <c r="G18" i="2"/>
  <c r="K103" i="1"/>
  <c r="K74" i="1"/>
  <c r="G47" i="1"/>
  <c r="C88" i="1"/>
  <c r="K89" i="3"/>
  <c r="K18" i="1"/>
  <c r="C19" i="2"/>
  <c r="G19" i="3" l="1"/>
  <c r="K75" i="3"/>
  <c r="K47" i="2"/>
  <c r="K89" i="2"/>
  <c r="C33" i="2"/>
  <c r="C61" i="1"/>
  <c r="C61" i="3"/>
  <c r="C89" i="3"/>
  <c r="K19" i="1"/>
  <c r="G33" i="1"/>
  <c r="K75" i="1"/>
  <c r="C33" i="3"/>
  <c r="C117" i="2"/>
  <c r="C33" i="1"/>
  <c r="K47" i="3"/>
  <c r="C103" i="1"/>
  <c r="C89" i="1"/>
  <c r="G19" i="2"/>
  <c r="C117" i="3"/>
  <c r="G61" i="2"/>
  <c r="K19" i="3"/>
  <c r="G47" i="2"/>
</calcChain>
</file>

<file path=xl/sharedStrings.xml><?xml version="1.0" encoding="utf-8"?>
<sst xmlns="http://schemas.openxmlformats.org/spreadsheetml/2006/main" count="1131" uniqueCount="71">
  <si>
    <t>SECRETARÍA DISTRITAL DE SALUD  BOGOTÁ D.C.</t>
  </si>
  <si>
    <t>SUBDIRECCION DE VIGILANCIA DE SALUD PUBLICA</t>
  </si>
  <si>
    <t>DIEZ PRIMERAS CAUSAS MORTALIDAD -AGRUPACION 105 CAUSAS POR LOCALIDAD-BOGOTA D.C.</t>
  </si>
  <si>
    <t>AÑO 2022</t>
  </si>
  <si>
    <t>LOCALIDAD 01 USAQUEN</t>
  </si>
  <si>
    <t>LOCALIDAD 02 CHAPINERO</t>
  </si>
  <si>
    <t>LOCALIDAD 03 SATAFE</t>
  </si>
  <si>
    <t>AGRUPACION CAUSAS 105</t>
  </si>
  <si>
    <t>NUMERO</t>
  </si>
  <si>
    <t>%</t>
  </si>
  <si>
    <t>TASA</t>
  </si>
  <si>
    <t>1-051 Enfermedades isquemicas del corazón</t>
  </si>
  <si>
    <t>1-010 Todas las demás enfermedades infecciosas y parasitarias</t>
  </si>
  <si>
    <t>1-055 Enfermedades cerebrovasculares</t>
  </si>
  <si>
    <t>1-101 Agresiones (homicidios) y secuelas</t>
  </si>
  <si>
    <t>1-060 Enfermedades crónicas de las vías respiratorias</t>
  </si>
  <si>
    <t>1-050 Enfermedades hipertensivas</t>
  </si>
  <si>
    <t>1-044 Trastornos mentales y del comportamiento</t>
  </si>
  <si>
    <t>1-014 Tumor maligno del colon, de la unión rectosgmoidea,recto y ano</t>
  </si>
  <si>
    <t>1-017 Tumor maligno del páncreas</t>
  </si>
  <si>
    <t>1-013 Tumor maligno del estómago</t>
  </si>
  <si>
    <t>1-041 Diabetes mellitus</t>
  </si>
  <si>
    <t>1-024 Tumor maligno de la mama de la mujer</t>
  </si>
  <si>
    <t>1-059 Neumonía</t>
  </si>
  <si>
    <t>1-066 Enfermedades del higado</t>
  </si>
  <si>
    <t>RESTO CAUSAS</t>
  </si>
  <si>
    <t>TOTAL</t>
  </si>
  <si>
    <t>LOCALIDAD 04 SAN CRISTOBAL</t>
  </si>
  <si>
    <t>LOCALIDAD 05 USME</t>
  </si>
  <si>
    <t>LOCALIDAD 06 TUNJUELITO</t>
  </si>
  <si>
    <t>1-090 Accidentes de transporte de motor</t>
  </si>
  <si>
    <t>LOCALIDAD 07 BOSA</t>
  </si>
  <si>
    <t>LOCALIDAD 08 KENNEDY</t>
  </si>
  <si>
    <t>LOCALIDAD 09 FONTIBON</t>
  </si>
  <si>
    <t>1-028 Tumor maligno de la próstata</t>
  </si>
  <si>
    <t>LOCALIDAD 10 ENGATIVA</t>
  </si>
  <si>
    <t>LOCALIDAD 11 SUBA</t>
  </si>
  <si>
    <t>LOCALIDAD 12 BARRIOS UNIDOS</t>
  </si>
  <si>
    <t>1-020 Tumor maligno de la tráquea, los bronquios y el pulmón</t>
  </si>
  <si>
    <t>LOCALIDAD 13 TEUSAQUILLO</t>
  </si>
  <si>
    <t>LOCALIDAD 1A MARTIRES</t>
  </si>
  <si>
    <t>LOCALIDAD 15 ANTONIO NARIÑO</t>
  </si>
  <si>
    <t>1-058 Enfermedades de los vasos sanguineos y otras enfermedades del sistema circulatorio</t>
  </si>
  <si>
    <t>LOCALIDAD 16 PUENTE ARANDA</t>
  </si>
  <si>
    <t>LOCALIDAD 17 CANDELARIA</t>
  </si>
  <si>
    <t>LOCALIDAD 18 RAFAEL URIBE</t>
  </si>
  <si>
    <t>LOCALIDAD 19 CIUDAD BOLIVAR</t>
  </si>
  <si>
    <t>LOCALIDAD 20 SUMAPAZ</t>
  </si>
  <si>
    <t>SIN DATO DE LOCALIDAD</t>
  </si>
  <si>
    <t>NO APLICA</t>
  </si>
  <si>
    <t>1-009 Enfermedad por VIH (SIDA)</t>
  </si>
  <si>
    <t>1-099 Envenenamiento accidental por y exposición a sustancias nocivas</t>
  </si>
  <si>
    <t>1-100 Lesiones autoinflingidas intencionalmente (suicidios) y secuelas</t>
  </si>
  <si>
    <t>1-057 Aneurisma aórtico</t>
  </si>
  <si>
    <t>BOGOTA D,C,</t>
  </si>
  <si>
    <r>
      <t xml:space="preserve">Fuente: Base de datos DANE -Aplicativo-RUAF-ND .-Sistema de Estadisticas Vitales -SDS.-Datos </t>
    </r>
    <r>
      <rPr>
        <b/>
        <sz val="10"/>
        <color rgb="FFFF0000"/>
        <rFont val="Aptos Narrow"/>
        <family val="2"/>
        <scheme val="minor"/>
      </rPr>
      <t>FINALES</t>
    </r>
    <r>
      <rPr>
        <b/>
        <sz val="10"/>
        <rFont val="Aptos Narrow"/>
        <family val="2"/>
        <scheme val="minor"/>
      </rPr>
      <t xml:space="preserve">  publicados 21-12-2023</t>
    </r>
  </si>
  <si>
    <t xml:space="preserve">NOTA : En el codogo 1-010 Todas las demás enfermedades infecciosas y parasitarias se encuentra el COVID </t>
  </si>
  <si>
    <t>DIEZ PRIMERAS CAUSAS MORTALIDAD -AGRUPACION 105 CAUSAS HOMBRES POR LOCALIDAD- BOGOTA D.C.</t>
  </si>
  <si>
    <t>LOCALIDAD 14 MARTIRES</t>
  </si>
  <si>
    <t>1-031 Tumor maligno del encéfalo, del ojo y de otras partes del sistema nervioso central</t>
  </si>
  <si>
    <t>1-034 Tumor maligno de sitios no especificados</t>
  </si>
  <si>
    <t>DIEZ PRIMERAS CAUSAS MORTALIDAD -AGRUPACION 105 CAUSAS MUJERES POR LOCALIDAD-BOGOTA D.C.</t>
  </si>
  <si>
    <t>1-027 Tumor maligno del ovario</t>
  </si>
  <si>
    <t>1-025 Tumor maligno del cuello del útero</t>
  </si>
  <si>
    <t>1-053 Todas las demás formas de enfermedad del corazón</t>
  </si>
  <si>
    <t>1-001 Enfermedades infecciosas intestinales</t>
  </si>
  <si>
    <t>1-064 Enfermedades del esófago y otras enfermedades del estómago y del duodeno</t>
  </si>
  <si>
    <t>1-087 Malformaciones congénitas del sistema circulatorio</t>
  </si>
  <si>
    <t>1-069 Enfermedades del peritoneo y todas las demás enfermedades del sistema digestivo</t>
  </si>
  <si>
    <t>1-078 Embarazo, parto y puerperio</t>
  </si>
  <si>
    <t>1-095 Ahogamiento y sumersión accidentales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</si>
</sst>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b/>
      <sz val="12"/>
      <name val="Book Antiqua"/>
      <family val="1"/>
    </font>
    <font>
      <b/>
      <sz val="9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0"/>
      <name val="Aptos Narrow"/>
      <family val="2"/>
      <scheme val="minor"/>
    </font>
    <font>
      <b/>
      <sz val="10"/>
      <color rgb="FFFF0000"/>
      <name val="Aptos Narrow"/>
      <family val="2"/>
      <scheme val="minor"/>
    </font>
    <font>
      <sz val="1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2">
    <xf numFmtId="0" fontId="0" fillId="0" borderId="0" xfId="0"/>
    <xf numFmtId="0" fontId="3" fillId="0" borderId="0" xfId="1" applyFont="1"/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5" fillId="0" borderId="4" xfId="0" applyFont="1" applyBorder="1"/>
    <xf numFmtId="164" fontId="5" fillId="0" borderId="4" xfId="0" applyNumberFormat="1" applyFont="1" applyBorder="1"/>
    <xf numFmtId="0" fontId="0" fillId="3" borderId="4" xfId="0" applyFill="1" applyBorder="1" applyAlignment="1">
      <alignment horizontal="left"/>
    </xf>
    <xf numFmtId="0" fontId="6" fillId="3" borderId="4" xfId="0" applyFont="1" applyFill="1" applyBorder="1"/>
    <xf numFmtId="164" fontId="6" fillId="3" borderId="4" xfId="0" applyNumberFormat="1" applyFont="1" applyFill="1" applyBorder="1"/>
    <xf numFmtId="0" fontId="0" fillId="3" borderId="5" xfId="0" applyFill="1" applyBorder="1" applyAlignment="1">
      <alignment horizontal="left"/>
    </xf>
    <xf numFmtId="0" fontId="6" fillId="3" borderId="5" xfId="0" applyFont="1" applyFill="1" applyBorder="1"/>
    <xf numFmtId="164" fontId="6" fillId="3" borderId="5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/>
    </xf>
    <xf numFmtId="0" fontId="5" fillId="4" borderId="0" xfId="0" applyFont="1" applyFill="1"/>
    <xf numFmtId="164" fontId="5" fillId="4" borderId="0" xfId="0" applyNumberFormat="1" applyFont="1" applyFill="1"/>
    <xf numFmtId="0" fontId="0" fillId="4" borderId="0" xfId="0" applyFill="1" applyAlignment="1">
      <alignment horizontal="left"/>
    </xf>
    <xf numFmtId="0" fontId="6" fillId="4" borderId="0" xfId="0" applyFont="1" applyFill="1"/>
    <xf numFmtId="164" fontId="6" fillId="4" borderId="0" xfId="0" applyNumberFormat="1" applyFont="1" applyFill="1"/>
    <xf numFmtId="1" fontId="6" fillId="3" borderId="4" xfId="0" applyNumberFormat="1" applyFont="1" applyFill="1" applyBorder="1"/>
    <xf numFmtId="0" fontId="7" fillId="0" borderId="0" xfId="0" applyFont="1"/>
    <xf numFmtId="0" fontId="7" fillId="0" borderId="0" xfId="2" applyFont="1" applyAlignment="1">
      <alignment vertical="center"/>
    </xf>
    <xf numFmtId="0" fontId="9" fillId="0" borderId="4" xfId="0" applyFont="1" applyBorder="1"/>
    <xf numFmtId="164" fontId="9" fillId="0" borderId="4" xfId="0" applyNumberFormat="1" applyFont="1" applyBorder="1"/>
  </cellXfs>
  <cellStyles count="3">
    <cellStyle name="Normal" xfId="0" builtinId="0"/>
    <cellStyle name="Normal 2" xfId="1" xr:uid="{75829D20-0427-4EC2-B395-54613083C289}"/>
    <cellStyle name="Normal 3" xfId="2" xr:uid="{F245C2D8-CA6A-42C9-97CE-8882739240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4305A5A2-CA23-4D00-A872-86E70DE1A7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CE3C2D96-2E7F-4141-9FF9-087B9AD5CA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8D3853B8-86FE-4F48-A937-FE13FC1FCB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AB08132C-30D8-4E41-A5FD-68B158DBFA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81280FBF-F6A0-4B47-8DDC-A9F2AD1F4B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7107D203-D6E2-4641-B70C-441579CA28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6DC99D9B-EB70-4FBC-8348-DD1304354C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469D863C-8ECF-49DE-95E8-45AEAC1EF8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5CA534B7-A107-4ECF-A42A-02B8C3EC30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9B54D00C-4BB9-42B4-B697-657CFC525B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2226F340-34C6-4A5C-BC46-28A2531866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58048921-D0E2-4BEA-AE12-60D4A1D27C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B36AC8E3-5E7A-4DF2-AAD5-DC8CA2D1DC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61181679-418D-4C05-889B-81149AD4FE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3F371699-5881-4726-823C-8713F3FB07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AACC02C4-D6FA-4845-ADEF-F6CA9846D1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26424A6A-3241-406D-8831-A5FFBFA008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620A0728-F035-441A-A56A-F7664797EC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56934AD1-2F46-4198-9E55-8272FEE80D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A4DC81B6-CB0F-427F-85F8-D62EA92567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D2508927-5633-4CBA-B160-5A4ED86248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A9FFDC6E-C09A-4A6F-BF13-63A83A50BF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CC76151D-05FF-4F39-9C85-D86895EF23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59AE1F3F-ABA9-43B4-9EA8-F699D218F9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1134CCDA-7B67-40BC-9138-37C0501C8E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989A9A36-D626-41BD-8996-B1B73F452F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2F6E23AE-9A15-4BA2-AF37-D6D61C7F4C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6F48F0FF-F878-4E61-9415-6F507CBD70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911FE418-6791-4DDF-8BA2-2795AD8FFA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6F6BEE1A-B0FF-4887-8B65-78B4FDBB5A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721DD333-B1A6-4DDC-BCAA-9FBC4B8048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4525A430-1306-46C7-8BF8-4BB6A25A00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813FC1F5-E09B-46CD-9294-6FE8299FE6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F5C204FC-F2E7-49A6-ABF4-A6F674A543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D2B98AEC-FD7B-4F13-B8DF-9F6743A812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061CC367-B2EB-424B-B076-68735262AD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FA331A50-4515-4400-8562-C010E926E7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A4DF7B39-AC70-4B76-B872-D1672C3606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EF24F602-D2F9-4603-AB30-9287FDEE24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5AFCCE24-6821-4570-8EB1-5E28940C3D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DDBE826E-5FF9-4FAF-84E9-77AF3D405D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88AE6DD9-3A46-407E-BEFC-55DEB848FA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E0CE424D-A378-45BF-903F-ED60234FA0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67DAAF32-E081-4C6A-906F-E30E84DBED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FCB01F54-9CC3-4A6C-A7ED-357BC04A2B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D45A0582-58A2-4C45-A12B-BBBFE213429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1B4ECBF8-22E7-4F09-8D3F-0495CC6F1A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7908459B-B5DE-46DB-8225-99084C4638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C1380C97-C39A-4CBC-88EA-5C5E6289FA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19997092-FF32-44D7-980D-63C9EDB8EF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87092DE8-45AB-44F8-BAC9-D10027613C3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8315F83E-4EA1-4892-A58D-21769E7D77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54E6DDF3-FAA8-4CBB-A084-D099F9BB6C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4793FC74-0787-4568-9EED-C63C7B318D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70AAE413-DB6A-44BD-826A-B4E85AC4B3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70E1B414-250B-477A-94C3-FE753D7FFE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2D27C66A-2577-492C-B54E-1AD940694B0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550C3263-390B-4290-AB8C-DE90882518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92D0DCC1-58A4-4349-8D63-D09FC18101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E7702098-DABC-4843-846B-2E8DE5FCF1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2418BBB4-2075-4184-A585-465C429195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77D1E870-39B9-43EC-8B73-4C1811B537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D9DB6790-AD0D-4884-83B4-7CDE2C0A59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BE7D468D-BABE-44F7-8C6D-E6C16983F6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6139FA6B-5BEB-4E39-9849-67B3DA42252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CE61E2D2-DA87-44DA-8615-8D6735454B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7BB16340-905B-48B2-8560-2DC6DEEE63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2E540B46-A30B-4421-813B-0841D061FC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C14A5EDA-2E02-4149-80EA-F4AFAC385D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FE4553DE-B256-4C6D-A133-9A1ECB157A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57974F4E-1983-46DE-BFD0-E0810CDC7C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73735099-35D6-48E0-886D-CD89A5F125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4ABDE560-F25B-4C36-B9D3-C449809FF9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21F0B7EA-9FFC-4704-8B67-85C86A07CE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34E62A42-9D5B-48F2-B0FC-C5D6A8E94F7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54E1F13E-B8EE-444F-A5C8-3D5B67C131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07C764BD-EAFE-46BA-B29F-71C3D06718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444ABC23-592A-4685-BAD1-9C569B785E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D6965B41-56B7-4D47-9A07-11F6915C02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4F34F483-4A03-4ECB-B76D-3CE298F09C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703AF98A-7104-400A-9057-E0B3B71309E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1A5D5135-D2AA-4873-B3BE-CABC487B2D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E0A1C8DC-773A-43F8-AF6B-CCE37E0A26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2BFCED23-E7D3-49A8-A94D-328BF3540AB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C659098C-4A16-4951-BED6-D1CD45867C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3D5363ED-E475-4E7E-9C0C-31CEDECBE4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C19ADC1F-4D01-4EA4-8C50-3438735DF2C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EEB089D4-CCE2-4265-BAAD-FFB57C2E03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07EAF900-E1B0-4A30-B049-5865FDDAEF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B5755F52-FC42-4E03-A9E8-2B191CDA0A8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344028ED-FD5D-4130-A3C2-5369FC4CD0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0680E5A5-16D4-47B3-8546-EFE19A0613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B3F6890B-51A2-43AF-8739-9DBE6F72F0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6DD4E13B-7715-4C3A-AE3E-365124A4FF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43027436-A07F-4D18-9301-A4C98653B8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DA87A80F-E3E4-4EDD-8940-D0729000FC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E9CDFC48-1C4D-4CA7-848E-6F568C5C72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52D3F83F-C911-471E-83CA-B072F01BFE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F63232C2-295A-4DA3-A47B-8FA7F056D7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DC3EE4B4-B93B-44E0-B397-10A735A9ED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D16F118F-5913-405E-BBDF-B9D0A0CC24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BDA135C4-32FB-4F26-9662-014E4ECEC9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D6E10C16-9932-49CB-9059-3E467A8C67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B4CDD38E-F074-4B82-B554-6E23B69F74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99C9FE4D-3BBC-456D-BCAE-FE58082F79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20B7B000-4F59-48E1-BC76-97C7184855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0CFC2B27-2EB3-4AED-8206-6D6BD9244A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DEE424E4-6BA6-4EB8-9570-88B14DE916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5574B837-E3A7-4578-A1F3-536CE9166D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69778D6D-0AC9-499B-8158-CF138A10B1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4CF5E48D-45C4-4EAD-8D97-CD38C2B068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592BF9D1-F7B5-42B4-A18D-4985142713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0FFC7FB9-B471-413C-AA73-4B9FB89735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386A8FEC-EA73-48A4-87DE-2E1697DDA5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6389855E-86E0-408F-BC4E-311FE9553D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8DA8C95C-8081-49CA-8184-8F9C8836DF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DB05283F-3406-40F0-9AF7-BAC27B3A0B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6AD4BB7A-D04C-4030-99C0-594B177F31A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C749DCCB-99DC-4841-A62F-4E0A2F3A6F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85F095BC-6AA4-49F9-A14C-066795A629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2DDF7302-84E5-4745-9DC0-CBAD64898E8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9CD84634-9B45-459B-9F6C-3C2D00A457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6D5C4676-2D2B-4318-82FD-FA8F2EA584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429454DE-405A-4F28-8A31-A518757CCF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0DB1BAC0-D292-40C8-A478-0BC50410F0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22D65E9A-6892-4505-A5D5-E2A7808CD9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E751FB53-04AE-4432-AF16-D16960FA8D0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E3F18042-F72C-46F8-904A-29FA66C344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F778C8DF-8E7F-4F96-A62E-0E0440FD5E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CA19F050-C87D-4A3A-BC75-8D9F5F44A9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BFED4151-956E-4198-B197-873279A256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F772C3D8-DE7B-41B8-94F2-1E1CFCCB1B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61497DEE-BE55-4629-B216-7CACDEB3BC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2F6A0037-4F6B-4723-946F-D1F96649B5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53D1D34A-3107-4B44-925A-24B4BF50B9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1385ACE0-DADB-4836-9D0C-018E43C72E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1552066E-FBA6-442A-9088-21BD035971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598330AB-576B-4285-82F2-4D9BFFDAD0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4C57BA95-9DC5-4B75-B85A-7B84A91FB0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C9868A21-F7A0-4B8A-8EBF-D5320A3928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97C96386-DA94-4852-A3B6-78F6C8534F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5F2DB8F4-F922-44A7-BD48-45FA0340C0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D618F885-5E9A-49C9-A4D1-BBA6F41978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C5C6CD6B-B90B-4E31-921B-895B6DBA18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F9317E16-AD52-4CCA-BD07-94C3089EC5F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709F9C42-489E-4505-BD07-982750EC8D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6695A114-EA04-4DCC-B029-271F2C3B76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68EE2A98-B784-4145-A37B-8012AA63C2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99DE88EA-7653-4DAC-8A1D-173E720058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586849AC-8053-43A6-8E75-D130A6508E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1BBC9988-E452-42F6-B756-A53C1D8468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2052164D-3A79-41F0-A581-B198C2C8EA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94E4E2F8-DC68-436A-A9D9-85FBAE075A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62C6A615-F7F2-4883-B93E-8C4B8BE5E5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DDB89377-F50C-4DA7-AEB9-9FFE69E248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AB2C1C4A-0FC5-4453-BBFE-CDD60B514F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DA076AB2-61F3-42C2-A04A-A2143A4A2AD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C4B84213-4827-40EC-9488-420F71D09B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B77C4365-9986-4336-B36C-BCD3902C7A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C5C297E3-2F82-497B-9AE9-61EBE67A7A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5825CEA6-1DEE-471C-8A2B-A6EF2F24E4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780235BE-9DD8-4241-9EBC-31049E55A0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B399A32A-132E-4FFC-B40C-6DFA105ECE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253FBF74-472F-4E78-9E0D-655B50C087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351A4760-C5D8-411D-A7A1-CD65DAC490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1FB174C0-46F1-43FF-8403-525A5C881F4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98910CD8-081D-471B-806F-6BE9490DC6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C0CD4C60-8B4F-4B13-865E-CC2AD11B7F3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8180502D-2661-40F7-AC29-F37BB86258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8A4732A4-6661-4715-A6D8-025B91040B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129C0EE9-1BD1-45DA-9EF5-E970824B407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1CE1A494-78C0-402E-A4B9-D8FC1775216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DC81D393-C554-4D36-85CF-2FF871ABCA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59CBD5CC-3107-470E-862C-3523D1B844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D7572EB0-6FE8-4FA3-B5B6-55C438E741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B7CD175F-7730-4C54-858B-8CB6F5496C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54632A34-8A89-4778-8F63-46802C5CBB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3DEDB924-2530-49FC-BE6F-35BDE202E7C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308F545D-2B44-47B0-8764-B878BB7BFA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76AFB514-D737-4A73-B774-CE8C43BD2E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9FBBF1AE-C157-478F-9DA2-4B578CD1DC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645FE209-11C8-4806-AE2C-3B90A2CD10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1BAD7D25-1671-41B0-A2D7-0D23E24A38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724338B3-F71E-4026-A8BD-2DDD482828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43F13E7E-8503-46A4-A8A6-D280A588F5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2BE7213C-2158-4B51-9C08-A935A16753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AA33F3A0-CAB5-417C-8C99-DEC4E5D1AD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42620DD5-A0C0-4052-A451-F5BD1A1727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4AB50B49-4DE7-403D-8DFE-7DA2A32BC2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B28A6C82-81FE-4967-AC8B-05D222A784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47B8AB3D-6919-4CF1-BC3E-79D87C34E4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979323B9-D743-40E7-BCDB-1E70600ED4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D06BDF50-A2C5-4D02-9986-79BE2DD3A4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307F05DF-EB11-436E-BDC4-65F9BEF30E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1CF95D69-BE11-47C0-8EB6-B3D0B1E48A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4E2336DC-B526-43CF-BBD7-B724FA782D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4475E50B-93A9-4801-B631-F284B6B727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7FBCCC40-22E1-412C-8E1E-821B8D7A28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7630C91F-CE79-4B6A-9336-78D9FA828B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79B9E821-83FF-45DB-BC4D-52D9C05249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3F09C717-B7D2-49B5-8C95-10B9781152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115188DF-B35E-4F02-96F4-5CB3B094D8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95E2B942-40D3-468E-B48A-9F67914AF3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2E789B02-513D-4D1A-BD6E-5EEF87DC52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7BFC12AA-1938-4D65-BC3C-B461D0DDC0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0F535F13-DB5A-4F2F-9DB0-DC5E6B782C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84FC4385-5ADE-4B5B-9413-D413E6DEE2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8CAEE266-12F6-4553-9E0A-06FF60C32C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216C0F60-E5D2-4A4D-ACE8-F3CD9584927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85539F1C-70FF-4E76-9EC1-D45073D1DB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3E90BAEB-8BE9-4678-BBE9-4847D85C14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86DDA9D-D58E-4EE9-A5C7-2590D7B8D63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64C80474-543C-4481-BF4E-7B14E094A4D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0578CF45-070D-4A00-AF87-DF50963FE17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C1BE2D03-9EBE-4A91-B588-2994232989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EE0DCE11-7DFD-468D-A7AD-2B1343D4DF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7239A63D-0655-44F9-99CC-2F3278CB94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D2326D74-549A-4750-9F80-A4675B66B5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ACDA9232-6F76-40DF-A874-7B65E300A90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15A85409-F322-4C24-9277-AEFBE35298A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E085201B-154B-4709-9BE1-0D3D984B01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3C770025-8EBF-4DA5-BFED-7C10816916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87510862-BAC2-4942-AA28-E63ECBF4DD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FD4F8445-5285-4995-8F25-8B4E7B3C99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865B741C-506F-4E83-B8F0-2D67645C89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DD84CEEE-D142-473A-88DB-76F92565D23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91272545-9270-472F-B9CE-DF93FF4090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55959889-ECF5-44F1-B003-BDC9752159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12701714-8ECD-4BBD-AD75-6861F63E04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4B3EDE4B-BEBC-4FB5-AD68-A784205FD7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9751640D-CCDE-4AC9-A32E-7EE9DC874F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881D5FEB-9C2B-4B7F-94EE-96A3A099B9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DBEC2CC2-7CF5-4E0C-853A-B85E5A38E9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ECEA13C5-B773-4FBC-BB42-AB70BC65C6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C80B76C0-1691-442E-AED4-0094CA4C33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6EDF8AD9-35C1-4D97-A719-C95EF124AE5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89E22B8F-0FC7-46A1-A5E8-FA5CEB57B1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10C8D231-1793-4F28-B9E0-4DE41A5D1C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67893C06-BDB4-4505-9974-AE5976B059C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0C44FAD9-C1D7-432A-894C-BB8DA84B85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EBE36FD5-9DD7-499A-85D8-01106CA365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4AB17B44-116E-4580-991D-FA811B73D9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C8F8A37F-E37B-465F-BAAF-3F3C01BB8D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39032865-604D-432F-9F4F-5031982534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BDBFF689-7F30-4088-88BC-D6EC12C95E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BE9A1FB3-EB9F-4177-932C-F78039C64C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D0610D6F-94DC-467B-A5AA-B3D6A203C50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85E65D65-19C5-4B7D-A761-62EF9878E3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1442B0F9-E984-424F-A8A8-FAA7D89FB8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4101291D-0782-4EA1-8E54-5EDAC13277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7BA5E456-E6AE-442E-AEDA-081585B9DE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C151F550-C1BD-4E7D-A9C1-42DE5E97DE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1B0AF062-0DEB-48CA-ABB5-7BC3066EB4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92783B60-C843-42C6-90B8-498A2806E9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F649FF9F-F53D-47C4-9305-95EDC49F3F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314F1DB6-DB3C-4A2C-8CEA-0D8E3FCF43E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5D602580-6279-41EA-94F3-51CAB2D465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2CE128DF-B358-4874-97EC-90F28B55CCC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063837B3-E875-478B-86B0-DA122FA250C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964053F8-D51E-458D-8E97-EAAD4B54D8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D99824BB-9A11-40F7-ADC7-1899FCA99E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9D7270AD-69CD-4C2B-AFC7-F86F3F43A56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90CC23F9-85F7-4D95-BCD5-6393C55BBA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4CDF876D-83CA-4235-B949-6FFB075FB1B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43EB3BC5-FCF5-4A43-8CD1-AA295EE19A9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71EB944A-01BD-434A-9703-60E3E3740D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587A8EBA-D5C7-41AD-91D3-D71CEA13160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D30BD213-6453-4E71-955A-22D93E3009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8CFD5103-E619-4694-8A99-5B2B0D5CB9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C61F9319-F679-4AB8-9291-0137C7FC2C4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85BA87C6-8506-4414-AC83-DCB585C8F0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7C3A7A91-17EB-4887-8C95-D91EAFA333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D21E57F5-F1A2-4393-A041-9EEB0CEAED2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17302175-7C25-4165-AAA4-B5A8490EF5B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70F89210-2F8A-45D1-A856-F54D5CD08E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FADA4A0C-8A66-4F44-B7C4-AA4454DAB5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C69EB6E9-70CB-4A6B-A10A-9C895D506B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8532F094-8FB1-4B34-BBDB-A2B8AAE034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591185D1-31B8-40A9-A906-5366D7BB94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F4754D73-A0EA-4243-AB79-B250AFAF3F6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3A798466-F60F-45A6-AF45-279EF7C45D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D1EFE4D7-A332-4BA6-91D2-B85E257EE8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74748119-33BB-4966-93AE-3D4B68D73F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62DFDEC9-18BF-444A-90F5-DDE5A255BC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38490BCC-6631-44CE-B05E-A378DAAB3A7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5B0478EF-7542-4960-BE89-16D7685BF9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57F7AEDF-CEEB-42F2-8A72-6CEA149591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310FA170-A01F-41EA-9733-BC3A969D1B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F00E152A-11E6-4D1F-8808-60A4711BA7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300DE0D6-83EB-4112-898E-594A260F98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85F9AE83-65F7-48EE-90A1-747D917962D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1073D1C9-57BB-476D-8BDC-BB4E5E9691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BD0CF96C-1BF9-4DEB-8B85-F110E2843C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4D4AF305-5F6B-475B-8D46-8FCD66E173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2803355B-89FF-4FCA-9ECC-BF65889FE2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BB3A84B8-5379-457A-93BB-7F47E33B30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65437E04-2BB5-4AE3-929A-D54713FA5B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F0809439-29B8-471D-8020-4BFCC7EE58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0F50B2FA-DB33-42BF-9821-2F921563DC2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A2478F36-F6BE-4090-9ABB-FFE988A46D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F99D45A7-A09D-4876-A8D3-256D4D3838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5C924816-96EF-442C-8BBB-7F31AC36FB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84862519-0B8D-4851-903D-66AE9369D40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B12E0AAD-71A9-4794-9988-5F4750C5C7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53745C5D-963D-49A8-B166-5711B5FD4C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D90B9421-DC8F-4B63-90E5-C2450BEA10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BD507862-18A3-4313-B3EE-568C5F64B0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DDFF7E63-F1F5-4672-80F7-02AF99F836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B7FFBC2F-B5BC-4B07-8754-311FA7FEB9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8A574EAC-E00C-4B46-A429-8EC017F54E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0DF4716A-3515-45C1-AEBD-DD85C18E54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3768A2EA-2DAA-4C4B-8741-809B1211E4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852533D1-1ABE-40F9-80D1-E5F4EB5547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37CB643B-6F63-4FE6-ACA5-6EF6C2883ED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DE385A3B-0ECC-409E-9EB9-59E5A1860DC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DB757FD8-02DC-4AC0-BA81-2505F4F091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534D5946-A6B0-403C-A26F-C7A4EE4E2F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2CD7A56F-196E-4194-9AB2-CE40EC9B4F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16DD26C7-BF3E-436C-AFF2-4CDE24112FF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DBB1CFC3-BBC9-4ED3-AE4A-68633803C98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B07C0252-8C76-4BAA-8657-EDBB1A975D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F34AF76E-0589-4A86-9617-BB43DCDEF0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3F3A8713-2E22-415E-82E6-F99C45F2D0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E98FAF05-8CFE-4F56-8610-7C85858DF13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848CCB24-93C6-4561-A3AE-A8E19440C5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062D88DA-33E7-4625-8E0B-59467D7D2D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7E08D3C2-0A41-4386-AE21-93273F9BED9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70D4F142-437D-4507-B80E-0A315A308A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4C895060-6682-42E0-B42E-AFF252EF72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EDB4DA47-26E9-4732-B869-4847F04A2C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DBCE994E-53DF-45FF-8FCF-979DC0F8C7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D135CBDD-E8C8-4DA7-BD79-208B417E4E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08346357-436D-4966-AAF1-FB70BEF67A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D242E7B9-000B-45B4-8EAB-038D2EA03A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A1442D38-86B7-4FB4-BB38-6B7C09AC99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BB9318FA-072C-41DA-A9FC-2A1B16C953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4CA7615B-D5DB-4AC0-8764-1941271157E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8E9B1FF4-024A-4D1B-AB45-2CF6CF5634F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97248C48-020D-46FE-9EAD-3BF4F899A4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AAB94E19-6776-4A09-A06B-3A3C856242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60A549A0-DA53-4275-80D6-41C9C8CF92A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3242DCCF-3A7C-44CF-874D-C9470B3B8A4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BCCA0006-B1BF-48A2-9828-F6B841C82D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01648016-DEDC-45FD-ABCA-0BFFC8B7BB1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BEE15487-9529-4733-A48C-542B0908D96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B45F115F-51E9-4ACD-80BA-D0EEDB1591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6703E94F-AEF9-40AF-900D-2BDA769BC3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43C07D99-D516-435C-A87B-87151CA0BE6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3F9711BB-2E1E-467F-BC77-5032A2EF38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F781F0B8-095E-4BB7-A01C-C69B35A4B0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CB6E70B7-6578-4238-B14A-D8D96B50FD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66EE083A-1424-4967-88DA-9901D99246C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5D666C1C-0EDC-464A-805A-D276D5F66E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7D3CE702-98B5-4F9B-98CA-A9E0D02C59A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973ED32C-48A2-47A2-8AB7-D14843CD8B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C5C27E8C-A3B2-4C27-9D13-C75B18B8F80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4BFAC407-FF7D-454E-B832-D2DDC1845D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837196E3-6F75-4570-BF3B-4799D0DA2A6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78BCF9C5-0791-4B9A-BFA8-E44CC3E406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2C956C14-FC04-4285-B2CE-B9958CD700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92BF0FD5-390C-474F-9FF9-17DFE96261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1F6BF0BC-B6F9-4AD8-9F4C-5327C824D10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36EDD11E-ACB7-4B7C-9FC8-E77F5491C5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23916FAB-C941-422A-9FC2-9E764B489F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0BF54223-89D5-4A06-A706-9550B8FE93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60C35CB2-79F9-4424-B600-5A50C2D1592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856C977E-F1CF-4146-8AFC-40CB411AAB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4B77CACB-64E7-4265-A3B7-A4FD8D0833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B0F03D28-0211-48D0-BC96-AC36829B67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27EE35AF-AFFA-40CC-83DA-36BA493EC4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340C076D-C8A9-4E84-9778-D98F6BB5C3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BFAC412D-F4B2-444E-9223-67F8627F4B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C226C17E-57D3-450B-98E1-12D774F0DA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E7224567-445A-40E0-A500-1DDDE57BB7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D57C3445-B6F9-40ED-9727-48A7964713E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26EB3E51-C0BE-494B-8227-749D7526F1D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885D7488-4098-4261-B2F7-21C60548C0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E251878F-E1F2-4BF8-852F-24BD6713950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B62D0A1F-0008-4089-A35A-9A167A1069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47C34731-5170-4D9F-99FE-77F6C3294D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DA413568-2D25-4C2F-AF70-FDC04D27231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B6E5CD4D-CB0B-4EC2-8C90-F76915882D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85787485-5D46-4BAD-954A-5A7E6BF324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D476554A-2D4E-439D-9D84-530B7611A0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B2AC7675-CEFD-4261-9F68-C3FD1F04D4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A8DE096F-6BDC-4F9E-A588-28997114C41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C203CF5A-3BFD-442A-BBDF-9F83D3E42D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F2272B71-4746-435C-938E-09A1E8160B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077B698C-AAF9-458D-8A48-6888CBB5B82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FCDB62A5-3F93-4445-AB5B-160E4AA4FF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311127DB-2D8C-42F4-93AB-FDBB38AD4D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9A3FD581-B9BD-4D3B-A43D-D06AF1043AC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38BA9321-5810-48C3-AA99-BBFE8E04F4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A5EB7770-864D-4A3B-984F-08A5746C1B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3AA62D8C-415B-4927-901C-3803E7F772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AF2B1F8E-E8C5-402F-8761-9986EDCDB0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98FC8F35-563B-4961-A470-618015687B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6B13E43F-D9EC-4D82-8CFE-074FAB5AE2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151A7ACD-6954-469F-9CC6-D5CDD0F15B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547039AE-C2BC-4412-8DC5-18BBD00593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768C10CC-A63F-4DC0-A171-921BE2B779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FDAF1DBE-FF1C-44D6-AA42-CCA23FA92B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F0F8176-0BEA-45E0-8511-F0AF911B4AA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B64720AE-D926-465D-9DAC-9CC726FE00A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E1FC3DA7-A241-447E-B499-C01F45BC266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898C5F6E-1819-45CD-9AF2-BF647C3BEC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4669030F-59C8-4BD9-BEF4-0EDEC173D9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E2089626-4232-4A96-A4EE-005CF8B9CE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A9613316-0CDA-458A-8BDC-60301CEE53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0CCEE439-1BAC-4367-9078-4A506AC6835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36E54EC2-639C-4D7D-99AB-BB25299A00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892639F0-1EC9-468A-A8E4-428866D1C95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A04E5776-22A6-43DE-B0D0-F8D88267016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76CFB92A-E0CD-4767-8FC7-FA3DEA7AA6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F482D004-14D7-4171-A02C-0440D3A1DE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9B17EE5B-6335-4A39-AEDF-862124EAA1C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4AAA85F9-DEAC-4510-AAE9-9763933451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4C29C588-3A57-48E8-B56A-7EF92FDB11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50DDB1A1-EE2E-4200-88E6-9A30215EEE2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A7403242-CBB4-4303-8824-3F2A614C19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1FB83645-3B27-4B9A-B533-A114A7BDA6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67C606C0-BC95-4A94-B861-75E828EE1A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F84066D6-9362-451C-9223-8C567B5F083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960396B0-97DF-4F9C-BD39-11E03F0ABE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B676FAB8-5D13-4379-ABF2-D589FBB2C1D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8B197197-D1DB-407D-B772-582EB537CB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DCB52F4E-6ED4-4E5D-A05A-EE50A1AB4B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E1D92DB6-C822-453A-BDB1-9E92C56567E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E0D59AF0-7A4D-4385-9F41-8B2011B159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A5B9DE3B-323E-4B94-A038-4DB3C380FB7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9A93271E-345F-40F2-A6FC-55299C50BC5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A8E7C55C-3CF9-4C1A-A9FB-E01667798F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05FF70ED-0246-4F4B-A260-0AD91A6A92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EA29F0AF-2056-4CEC-B657-D6C0A06308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D9BE5C85-03D6-4D1A-93D4-B1A5F7D3B3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B0DFDCC2-7981-428A-A201-7BD5FE617EA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007EFDC2-3F44-43BD-A684-7607613834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0AF47BF2-7E7E-44CE-BEC8-880AB90DAF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65B58A1E-5117-4E1B-960D-C822AEFA11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B20994B0-2FA6-4118-B9AF-E88DCA303C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4B94A787-500A-40EA-8C24-1763661CE7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71D59498-85B7-487B-957E-0A8E4EF7F58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B03D2D67-22B8-4A4F-AC5C-62AFCA91E8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1746E7A4-194A-47BA-AEA8-E3F40355609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4D8B83C8-130E-4699-BC96-08538FD094D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07722F09-0D1F-42C8-BE7B-D7DC15325C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5F9A95A1-E186-4129-8092-2C609A63D17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B566EF51-0136-4B84-933E-F5F76DC684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D2119567-CDD9-489E-BD99-6D012BBB64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05B0DDCB-8591-4453-B03E-127456B58E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" name="Text Box 3">
          <a:extLst>
            <a:ext uri="{FF2B5EF4-FFF2-40B4-BE49-F238E27FC236}">
              <a16:creationId xmlns:a16="http://schemas.microsoft.com/office/drawing/2014/main" id="{BF55F3D9-C20E-4520-8BB8-2663285A33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" name="Text Box 3">
          <a:extLst>
            <a:ext uri="{FF2B5EF4-FFF2-40B4-BE49-F238E27FC236}">
              <a16:creationId xmlns:a16="http://schemas.microsoft.com/office/drawing/2014/main" id="{58608B46-AC06-4BFB-8566-672F4DCD6D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E17EFAB1-0E1F-4DC9-9300-00BFF88D46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" name="Text Box 3">
          <a:extLst>
            <a:ext uri="{FF2B5EF4-FFF2-40B4-BE49-F238E27FC236}">
              <a16:creationId xmlns:a16="http://schemas.microsoft.com/office/drawing/2014/main" id="{FD7D3835-DB0B-4147-BCA9-462CA20211F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" name="Text Box 3">
          <a:extLst>
            <a:ext uri="{FF2B5EF4-FFF2-40B4-BE49-F238E27FC236}">
              <a16:creationId xmlns:a16="http://schemas.microsoft.com/office/drawing/2014/main" id="{DA655D38-A26A-4941-AA24-FC399E9EF5A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" name="Text Box 3">
          <a:extLst>
            <a:ext uri="{FF2B5EF4-FFF2-40B4-BE49-F238E27FC236}">
              <a16:creationId xmlns:a16="http://schemas.microsoft.com/office/drawing/2014/main" id="{18538790-2BD0-42E7-874A-F74E70D84C2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" name="Text Box 3">
          <a:extLst>
            <a:ext uri="{FF2B5EF4-FFF2-40B4-BE49-F238E27FC236}">
              <a16:creationId xmlns:a16="http://schemas.microsoft.com/office/drawing/2014/main" id="{F779AF97-C2C5-4CE2-ADDE-323C079DD6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" name="Text Box 3">
          <a:extLst>
            <a:ext uri="{FF2B5EF4-FFF2-40B4-BE49-F238E27FC236}">
              <a16:creationId xmlns:a16="http://schemas.microsoft.com/office/drawing/2014/main" id="{924EB502-FF25-4BC6-AF5D-B2F66F2B66B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" name="Text Box 3">
          <a:extLst>
            <a:ext uri="{FF2B5EF4-FFF2-40B4-BE49-F238E27FC236}">
              <a16:creationId xmlns:a16="http://schemas.microsoft.com/office/drawing/2014/main" id="{C9ED6A04-81F6-4341-BCB8-085ED64695E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" name="Text Box 3">
          <a:extLst>
            <a:ext uri="{FF2B5EF4-FFF2-40B4-BE49-F238E27FC236}">
              <a16:creationId xmlns:a16="http://schemas.microsoft.com/office/drawing/2014/main" id="{CC26F5C1-8BF8-4935-A303-BB30F250F0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" name="Text Box 3">
          <a:extLst>
            <a:ext uri="{FF2B5EF4-FFF2-40B4-BE49-F238E27FC236}">
              <a16:creationId xmlns:a16="http://schemas.microsoft.com/office/drawing/2014/main" id="{CC44B6A6-FC6D-4CF6-BBEC-A87EF8356E6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" name="Text Box 3">
          <a:extLst>
            <a:ext uri="{FF2B5EF4-FFF2-40B4-BE49-F238E27FC236}">
              <a16:creationId xmlns:a16="http://schemas.microsoft.com/office/drawing/2014/main" id="{14D5345F-6AD2-4F30-93B1-0F4B930B47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" name="Text Box 3">
          <a:extLst>
            <a:ext uri="{FF2B5EF4-FFF2-40B4-BE49-F238E27FC236}">
              <a16:creationId xmlns:a16="http://schemas.microsoft.com/office/drawing/2014/main" id="{16C61C87-981A-4C34-AB32-C075D1C1B2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" name="Text Box 3">
          <a:extLst>
            <a:ext uri="{FF2B5EF4-FFF2-40B4-BE49-F238E27FC236}">
              <a16:creationId xmlns:a16="http://schemas.microsoft.com/office/drawing/2014/main" id="{EE49792E-AE03-423C-AB9B-07DF706EC1A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" name="Text Box 3">
          <a:extLst>
            <a:ext uri="{FF2B5EF4-FFF2-40B4-BE49-F238E27FC236}">
              <a16:creationId xmlns:a16="http://schemas.microsoft.com/office/drawing/2014/main" id="{AC2E5BC0-827B-43C8-86E4-15C1D850AEC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" name="Text Box 3">
          <a:extLst>
            <a:ext uri="{FF2B5EF4-FFF2-40B4-BE49-F238E27FC236}">
              <a16:creationId xmlns:a16="http://schemas.microsoft.com/office/drawing/2014/main" id="{E1DA270C-ADEE-489B-839F-C89B66F151A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" name="Text Box 3">
          <a:extLst>
            <a:ext uri="{FF2B5EF4-FFF2-40B4-BE49-F238E27FC236}">
              <a16:creationId xmlns:a16="http://schemas.microsoft.com/office/drawing/2014/main" id="{2961286D-6258-483F-91BA-8ED47F2034A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" name="Text Box 3">
          <a:extLst>
            <a:ext uri="{FF2B5EF4-FFF2-40B4-BE49-F238E27FC236}">
              <a16:creationId xmlns:a16="http://schemas.microsoft.com/office/drawing/2014/main" id="{4A5BCE37-10EE-4125-8FB3-78E253F6A55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" name="Text Box 3">
          <a:extLst>
            <a:ext uri="{FF2B5EF4-FFF2-40B4-BE49-F238E27FC236}">
              <a16:creationId xmlns:a16="http://schemas.microsoft.com/office/drawing/2014/main" id="{62AC71E3-4884-4C3E-B1C7-E5797EE7E0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" name="Text Box 3">
          <a:extLst>
            <a:ext uri="{FF2B5EF4-FFF2-40B4-BE49-F238E27FC236}">
              <a16:creationId xmlns:a16="http://schemas.microsoft.com/office/drawing/2014/main" id="{7F5AD12B-1C17-4B32-ADC5-355D1B677C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" name="Text Box 3">
          <a:extLst>
            <a:ext uri="{FF2B5EF4-FFF2-40B4-BE49-F238E27FC236}">
              <a16:creationId xmlns:a16="http://schemas.microsoft.com/office/drawing/2014/main" id="{26040B9C-5923-46CA-9D39-B64C15707E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3" name="Text Box 3">
          <a:extLst>
            <a:ext uri="{FF2B5EF4-FFF2-40B4-BE49-F238E27FC236}">
              <a16:creationId xmlns:a16="http://schemas.microsoft.com/office/drawing/2014/main" id="{0DCCFDCB-7462-4947-9A93-18DC4854D0B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4" name="Text Box 3">
          <a:extLst>
            <a:ext uri="{FF2B5EF4-FFF2-40B4-BE49-F238E27FC236}">
              <a16:creationId xmlns:a16="http://schemas.microsoft.com/office/drawing/2014/main" id="{7409F81B-9ED0-475E-B99D-4BC6C7E36D8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5" name="Text Box 3">
          <a:extLst>
            <a:ext uri="{FF2B5EF4-FFF2-40B4-BE49-F238E27FC236}">
              <a16:creationId xmlns:a16="http://schemas.microsoft.com/office/drawing/2014/main" id="{5BB68841-6CAE-44A9-8940-A09BF4F6CC1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6" name="Text Box 3">
          <a:extLst>
            <a:ext uri="{FF2B5EF4-FFF2-40B4-BE49-F238E27FC236}">
              <a16:creationId xmlns:a16="http://schemas.microsoft.com/office/drawing/2014/main" id="{57B17876-F549-4384-97F0-382914B371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7" name="Text Box 3">
          <a:extLst>
            <a:ext uri="{FF2B5EF4-FFF2-40B4-BE49-F238E27FC236}">
              <a16:creationId xmlns:a16="http://schemas.microsoft.com/office/drawing/2014/main" id="{9AFD7273-72B5-41C1-8DD2-F6BB768FE9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8" name="Text Box 3">
          <a:extLst>
            <a:ext uri="{FF2B5EF4-FFF2-40B4-BE49-F238E27FC236}">
              <a16:creationId xmlns:a16="http://schemas.microsoft.com/office/drawing/2014/main" id="{E59D7BB9-E1F3-4528-86D1-363BDAE4B1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9" name="Text Box 3">
          <a:extLst>
            <a:ext uri="{FF2B5EF4-FFF2-40B4-BE49-F238E27FC236}">
              <a16:creationId xmlns:a16="http://schemas.microsoft.com/office/drawing/2014/main" id="{D1525996-38F2-4630-A6DE-3A34D8D963D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0" name="Text Box 3">
          <a:extLst>
            <a:ext uri="{FF2B5EF4-FFF2-40B4-BE49-F238E27FC236}">
              <a16:creationId xmlns:a16="http://schemas.microsoft.com/office/drawing/2014/main" id="{DDA2611A-0E05-4411-BB59-4EADA5C16C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1" name="Text Box 3">
          <a:extLst>
            <a:ext uri="{FF2B5EF4-FFF2-40B4-BE49-F238E27FC236}">
              <a16:creationId xmlns:a16="http://schemas.microsoft.com/office/drawing/2014/main" id="{BE0D84EC-1DF4-4A85-850F-44F57EEECA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2" name="Text Box 3">
          <a:extLst>
            <a:ext uri="{FF2B5EF4-FFF2-40B4-BE49-F238E27FC236}">
              <a16:creationId xmlns:a16="http://schemas.microsoft.com/office/drawing/2014/main" id="{5F19E97B-9A6A-4D3D-9256-0549AD6BE1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3" name="Text Box 3">
          <a:extLst>
            <a:ext uri="{FF2B5EF4-FFF2-40B4-BE49-F238E27FC236}">
              <a16:creationId xmlns:a16="http://schemas.microsoft.com/office/drawing/2014/main" id="{7C11C28B-32D8-4046-85A4-F9DD87EF896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4" name="Text Box 3">
          <a:extLst>
            <a:ext uri="{FF2B5EF4-FFF2-40B4-BE49-F238E27FC236}">
              <a16:creationId xmlns:a16="http://schemas.microsoft.com/office/drawing/2014/main" id="{DA83B32D-2BF3-4DA0-9D29-1D41CE958C1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5" name="Text Box 3">
          <a:extLst>
            <a:ext uri="{FF2B5EF4-FFF2-40B4-BE49-F238E27FC236}">
              <a16:creationId xmlns:a16="http://schemas.microsoft.com/office/drawing/2014/main" id="{C4E0713E-4A8C-400C-9D5E-C8D6C876B0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6" name="Text Box 3">
          <a:extLst>
            <a:ext uri="{FF2B5EF4-FFF2-40B4-BE49-F238E27FC236}">
              <a16:creationId xmlns:a16="http://schemas.microsoft.com/office/drawing/2014/main" id="{DE3CE615-5C70-407F-BBED-C2A219ECA80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7" name="Text Box 3">
          <a:extLst>
            <a:ext uri="{FF2B5EF4-FFF2-40B4-BE49-F238E27FC236}">
              <a16:creationId xmlns:a16="http://schemas.microsoft.com/office/drawing/2014/main" id="{60AE36C9-E724-4C46-8F79-FB57A1BF00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8" name="Text Box 3">
          <a:extLst>
            <a:ext uri="{FF2B5EF4-FFF2-40B4-BE49-F238E27FC236}">
              <a16:creationId xmlns:a16="http://schemas.microsoft.com/office/drawing/2014/main" id="{0166085D-F7D5-4D92-ADE1-C272C4FCF5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39" name="Text Box 3">
          <a:extLst>
            <a:ext uri="{FF2B5EF4-FFF2-40B4-BE49-F238E27FC236}">
              <a16:creationId xmlns:a16="http://schemas.microsoft.com/office/drawing/2014/main" id="{7A01C9D1-D5FC-4A94-A040-A72C4B395C5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0" name="Text Box 3">
          <a:extLst>
            <a:ext uri="{FF2B5EF4-FFF2-40B4-BE49-F238E27FC236}">
              <a16:creationId xmlns:a16="http://schemas.microsoft.com/office/drawing/2014/main" id="{38FB8631-58FD-4116-A97F-D07B83D0109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1" name="Text Box 3">
          <a:extLst>
            <a:ext uri="{FF2B5EF4-FFF2-40B4-BE49-F238E27FC236}">
              <a16:creationId xmlns:a16="http://schemas.microsoft.com/office/drawing/2014/main" id="{B2C18DF1-B494-448E-88DA-38284C40806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2" name="Text Box 3">
          <a:extLst>
            <a:ext uri="{FF2B5EF4-FFF2-40B4-BE49-F238E27FC236}">
              <a16:creationId xmlns:a16="http://schemas.microsoft.com/office/drawing/2014/main" id="{F9C2FCC7-3B7D-4E67-9A14-2877F7C5362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3" name="Text Box 3">
          <a:extLst>
            <a:ext uri="{FF2B5EF4-FFF2-40B4-BE49-F238E27FC236}">
              <a16:creationId xmlns:a16="http://schemas.microsoft.com/office/drawing/2014/main" id="{3A9E0E4D-896A-482F-A603-950C38C17F4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4" name="Text Box 3">
          <a:extLst>
            <a:ext uri="{FF2B5EF4-FFF2-40B4-BE49-F238E27FC236}">
              <a16:creationId xmlns:a16="http://schemas.microsoft.com/office/drawing/2014/main" id="{DB2DF5C2-4642-4ADC-8661-3FC32BA199D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5" name="Text Box 3">
          <a:extLst>
            <a:ext uri="{FF2B5EF4-FFF2-40B4-BE49-F238E27FC236}">
              <a16:creationId xmlns:a16="http://schemas.microsoft.com/office/drawing/2014/main" id="{26AC4AB8-96D0-425B-9833-9319466D18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6" name="Text Box 3">
          <a:extLst>
            <a:ext uri="{FF2B5EF4-FFF2-40B4-BE49-F238E27FC236}">
              <a16:creationId xmlns:a16="http://schemas.microsoft.com/office/drawing/2014/main" id="{31A73653-441E-4750-9DE0-5B913F09484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7" name="Text Box 3">
          <a:extLst>
            <a:ext uri="{FF2B5EF4-FFF2-40B4-BE49-F238E27FC236}">
              <a16:creationId xmlns:a16="http://schemas.microsoft.com/office/drawing/2014/main" id="{4370DA4C-6C6F-455B-BCE8-6FCBF84709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8" name="Text Box 3">
          <a:extLst>
            <a:ext uri="{FF2B5EF4-FFF2-40B4-BE49-F238E27FC236}">
              <a16:creationId xmlns:a16="http://schemas.microsoft.com/office/drawing/2014/main" id="{EB635666-9A62-4931-8C27-CAB2FA31C2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49" name="Text Box 3">
          <a:extLst>
            <a:ext uri="{FF2B5EF4-FFF2-40B4-BE49-F238E27FC236}">
              <a16:creationId xmlns:a16="http://schemas.microsoft.com/office/drawing/2014/main" id="{677885E1-7658-4E3D-ADD9-2C2626AFD6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0" name="Text Box 3">
          <a:extLst>
            <a:ext uri="{FF2B5EF4-FFF2-40B4-BE49-F238E27FC236}">
              <a16:creationId xmlns:a16="http://schemas.microsoft.com/office/drawing/2014/main" id="{7B58C49E-C8C0-4393-AD7D-15F19248BCA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1" name="Text Box 3">
          <a:extLst>
            <a:ext uri="{FF2B5EF4-FFF2-40B4-BE49-F238E27FC236}">
              <a16:creationId xmlns:a16="http://schemas.microsoft.com/office/drawing/2014/main" id="{83D3DFC0-9037-487B-84EC-E57EF6F63A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2" name="Text Box 3">
          <a:extLst>
            <a:ext uri="{FF2B5EF4-FFF2-40B4-BE49-F238E27FC236}">
              <a16:creationId xmlns:a16="http://schemas.microsoft.com/office/drawing/2014/main" id="{983DBEFD-CA8B-4CA2-8FC8-E538BEB77D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3" name="Text Box 3">
          <a:extLst>
            <a:ext uri="{FF2B5EF4-FFF2-40B4-BE49-F238E27FC236}">
              <a16:creationId xmlns:a16="http://schemas.microsoft.com/office/drawing/2014/main" id="{26865BED-82CA-484D-930D-18CFFEECD88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4" name="Text Box 3">
          <a:extLst>
            <a:ext uri="{FF2B5EF4-FFF2-40B4-BE49-F238E27FC236}">
              <a16:creationId xmlns:a16="http://schemas.microsoft.com/office/drawing/2014/main" id="{325BE463-55D4-4DCF-8164-9D4170C953F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5" name="Text Box 3">
          <a:extLst>
            <a:ext uri="{FF2B5EF4-FFF2-40B4-BE49-F238E27FC236}">
              <a16:creationId xmlns:a16="http://schemas.microsoft.com/office/drawing/2014/main" id="{CA3BF3FA-9371-405D-95BC-1BFD06B5689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6" name="Text Box 3">
          <a:extLst>
            <a:ext uri="{FF2B5EF4-FFF2-40B4-BE49-F238E27FC236}">
              <a16:creationId xmlns:a16="http://schemas.microsoft.com/office/drawing/2014/main" id="{4A752607-DD73-4C65-B625-29D52958EA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7" name="Text Box 3">
          <a:extLst>
            <a:ext uri="{FF2B5EF4-FFF2-40B4-BE49-F238E27FC236}">
              <a16:creationId xmlns:a16="http://schemas.microsoft.com/office/drawing/2014/main" id="{A078D6EB-AE5F-42FC-A9EF-DBF5850AFC9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8" name="Text Box 3">
          <a:extLst>
            <a:ext uri="{FF2B5EF4-FFF2-40B4-BE49-F238E27FC236}">
              <a16:creationId xmlns:a16="http://schemas.microsoft.com/office/drawing/2014/main" id="{51D2B10F-F30C-41CB-8A78-345544FBB3D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59" name="Text Box 3">
          <a:extLst>
            <a:ext uri="{FF2B5EF4-FFF2-40B4-BE49-F238E27FC236}">
              <a16:creationId xmlns:a16="http://schemas.microsoft.com/office/drawing/2014/main" id="{83B876CE-4E52-4700-993B-2F8754793F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0" name="Text Box 3">
          <a:extLst>
            <a:ext uri="{FF2B5EF4-FFF2-40B4-BE49-F238E27FC236}">
              <a16:creationId xmlns:a16="http://schemas.microsoft.com/office/drawing/2014/main" id="{BA5C951A-9CF4-4E1A-A3A0-2765AD4AC5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1" name="Text Box 3">
          <a:extLst>
            <a:ext uri="{FF2B5EF4-FFF2-40B4-BE49-F238E27FC236}">
              <a16:creationId xmlns:a16="http://schemas.microsoft.com/office/drawing/2014/main" id="{B7BB1651-E00B-47E4-B981-7D3B3E029B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2" name="Text Box 3">
          <a:extLst>
            <a:ext uri="{FF2B5EF4-FFF2-40B4-BE49-F238E27FC236}">
              <a16:creationId xmlns:a16="http://schemas.microsoft.com/office/drawing/2014/main" id="{27A6161E-F0B7-4F1B-A801-FD11F386DA1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3" name="Text Box 3">
          <a:extLst>
            <a:ext uri="{FF2B5EF4-FFF2-40B4-BE49-F238E27FC236}">
              <a16:creationId xmlns:a16="http://schemas.microsoft.com/office/drawing/2014/main" id="{905D8E39-F2F3-427D-8878-76A70C95F35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4" name="Text Box 3">
          <a:extLst>
            <a:ext uri="{FF2B5EF4-FFF2-40B4-BE49-F238E27FC236}">
              <a16:creationId xmlns:a16="http://schemas.microsoft.com/office/drawing/2014/main" id="{6F0C4700-F584-4ED2-AA2F-010791ECCA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5" name="Text Box 3">
          <a:extLst>
            <a:ext uri="{FF2B5EF4-FFF2-40B4-BE49-F238E27FC236}">
              <a16:creationId xmlns:a16="http://schemas.microsoft.com/office/drawing/2014/main" id="{C95BF436-876D-4733-AA76-64A7B682ED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6" name="Text Box 3">
          <a:extLst>
            <a:ext uri="{FF2B5EF4-FFF2-40B4-BE49-F238E27FC236}">
              <a16:creationId xmlns:a16="http://schemas.microsoft.com/office/drawing/2014/main" id="{8185CA6A-6048-4DFD-B2E4-D5D7EEBD452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7" name="Text Box 3">
          <a:extLst>
            <a:ext uri="{FF2B5EF4-FFF2-40B4-BE49-F238E27FC236}">
              <a16:creationId xmlns:a16="http://schemas.microsoft.com/office/drawing/2014/main" id="{E79BC5AC-5C32-417A-870B-4727C4ED35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8" name="Text Box 3">
          <a:extLst>
            <a:ext uri="{FF2B5EF4-FFF2-40B4-BE49-F238E27FC236}">
              <a16:creationId xmlns:a16="http://schemas.microsoft.com/office/drawing/2014/main" id="{37260E04-014B-4A29-AF75-505AE9B5A59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69" name="Text Box 3">
          <a:extLst>
            <a:ext uri="{FF2B5EF4-FFF2-40B4-BE49-F238E27FC236}">
              <a16:creationId xmlns:a16="http://schemas.microsoft.com/office/drawing/2014/main" id="{C347DDB5-37DA-4E13-AE9E-86C7B2523C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0" name="Text Box 3">
          <a:extLst>
            <a:ext uri="{FF2B5EF4-FFF2-40B4-BE49-F238E27FC236}">
              <a16:creationId xmlns:a16="http://schemas.microsoft.com/office/drawing/2014/main" id="{45C4E0A0-004F-402B-94D8-23E9BB35833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1" name="Text Box 3">
          <a:extLst>
            <a:ext uri="{FF2B5EF4-FFF2-40B4-BE49-F238E27FC236}">
              <a16:creationId xmlns:a16="http://schemas.microsoft.com/office/drawing/2014/main" id="{43F7A503-746A-4D85-818D-BB9B1B2A03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2" name="Text Box 3">
          <a:extLst>
            <a:ext uri="{FF2B5EF4-FFF2-40B4-BE49-F238E27FC236}">
              <a16:creationId xmlns:a16="http://schemas.microsoft.com/office/drawing/2014/main" id="{BCA0985A-2AA5-4393-8172-43553ED664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3" name="Text Box 3">
          <a:extLst>
            <a:ext uri="{FF2B5EF4-FFF2-40B4-BE49-F238E27FC236}">
              <a16:creationId xmlns:a16="http://schemas.microsoft.com/office/drawing/2014/main" id="{48E6006D-AE2A-4B5C-981F-A4C4E8A3D1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4" name="Text Box 3">
          <a:extLst>
            <a:ext uri="{FF2B5EF4-FFF2-40B4-BE49-F238E27FC236}">
              <a16:creationId xmlns:a16="http://schemas.microsoft.com/office/drawing/2014/main" id="{F28B0B1F-0322-474C-8568-EFF4AE8F82F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5" name="Text Box 3">
          <a:extLst>
            <a:ext uri="{FF2B5EF4-FFF2-40B4-BE49-F238E27FC236}">
              <a16:creationId xmlns:a16="http://schemas.microsoft.com/office/drawing/2014/main" id="{CAF84E2E-AFF0-4B75-B567-BCC9AD1FD5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6" name="Text Box 3">
          <a:extLst>
            <a:ext uri="{FF2B5EF4-FFF2-40B4-BE49-F238E27FC236}">
              <a16:creationId xmlns:a16="http://schemas.microsoft.com/office/drawing/2014/main" id="{FC7F824E-71D1-4EE4-B762-931ECDD943B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7" name="Text Box 3">
          <a:extLst>
            <a:ext uri="{FF2B5EF4-FFF2-40B4-BE49-F238E27FC236}">
              <a16:creationId xmlns:a16="http://schemas.microsoft.com/office/drawing/2014/main" id="{A09617FE-4C8A-4292-82EA-EB76168BC3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8" name="Text Box 3">
          <a:extLst>
            <a:ext uri="{FF2B5EF4-FFF2-40B4-BE49-F238E27FC236}">
              <a16:creationId xmlns:a16="http://schemas.microsoft.com/office/drawing/2014/main" id="{A24A5D1E-FE6B-46B1-AD45-D9F089E2B10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79" name="Text Box 3">
          <a:extLst>
            <a:ext uri="{FF2B5EF4-FFF2-40B4-BE49-F238E27FC236}">
              <a16:creationId xmlns:a16="http://schemas.microsoft.com/office/drawing/2014/main" id="{E9533EF0-BAE0-4995-A01D-6E49630A64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0" name="Text Box 3">
          <a:extLst>
            <a:ext uri="{FF2B5EF4-FFF2-40B4-BE49-F238E27FC236}">
              <a16:creationId xmlns:a16="http://schemas.microsoft.com/office/drawing/2014/main" id="{73CAB62C-EBD7-497D-8627-3FA073A4914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1" name="Text Box 3">
          <a:extLst>
            <a:ext uri="{FF2B5EF4-FFF2-40B4-BE49-F238E27FC236}">
              <a16:creationId xmlns:a16="http://schemas.microsoft.com/office/drawing/2014/main" id="{F9A4D9A7-E5B7-4EE6-9967-F010A4BA0F8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2" name="Text Box 3">
          <a:extLst>
            <a:ext uri="{FF2B5EF4-FFF2-40B4-BE49-F238E27FC236}">
              <a16:creationId xmlns:a16="http://schemas.microsoft.com/office/drawing/2014/main" id="{DE676552-83D3-42E6-ADC6-72791CE8F71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3" name="Text Box 3">
          <a:extLst>
            <a:ext uri="{FF2B5EF4-FFF2-40B4-BE49-F238E27FC236}">
              <a16:creationId xmlns:a16="http://schemas.microsoft.com/office/drawing/2014/main" id="{79885F0A-1B63-4A1F-93CE-16208B20BCC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4" name="Text Box 3">
          <a:extLst>
            <a:ext uri="{FF2B5EF4-FFF2-40B4-BE49-F238E27FC236}">
              <a16:creationId xmlns:a16="http://schemas.microsoft.com/office/drawing/2014/main" id="{2BCAD3F2-DF81-4D41-99E3-3D3E43EC31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5" name="Text Box 3">
          <a:extLst>
            <a:ext uri="{FF2B5EF4-FFF2-40B4-BE49-F238E27FC236}">
              <a16:creationId xmlns:a16="http://schemas.microsoft.com/office/drawing/2014/main" id="{935B574C-723C-4651-BFA6-08726471B4C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6" name="Text Box 3">
          <a:extLst>
            <a:ext uri="{FF2B5EF4-FFF2-40B4-BE49-F238E27FC236}">
              <a16:creationId xmlns:a16="http://schemas.microsoft.com/office/drawing/2014/main" id="{D3AC64A3-24F6-48E4-8172-3B48E70F7CF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7" name="Text Box 3">
          <a:extLst>
            <a:ext uri="{FF2B5EF4-FFF2-40B4-BE49-F238E27FC236}">
              <a16:creationId xmlns:a16="http://schemas.microsoft.com/office/drawing/2014/main" id="{F062D3DB-91BD-4C12-AF2D-8DAF3FEE3F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8" name="Text Box 3">
          <a:extLst>
            <a:ext uri="{FF2B5EF4-FFF2-40B4-BE49-F238E27FC236}">
              <a16:creationId xmlns:a16="http://schemas.microsoft.com/office/drawing/2014/main" id="{A8589FCD-AAC3-4E96-BC8B-4852516D60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89" name="Text Box 3">
          <a:extLst>
            <a:ext uri="{FF2B5EF4-FFF2-40B4-BE49-F238E27FC236}">
              <a16:creationId xmlns:a16="http://schemas.microsoft.com/office/drawing/2014/main" id="{CD6FA2BA-B5BE-4AE7-922E-E2D522EF0D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0" name="Text Box 3">
          <a:extLst>
            <a:ext uri="{FF2B5EF4-FFF2-40B4-BE49-F238E27FC236}">
              <a16:creationId xmlns:a16="http://schemas.microsoft.com/office/drawing/2014/main" id="{19053264-2166-43E9-A8A4-EF26CFE208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1" name="Text Box 3">
          <a:extLst>
            <a:ext uri="{FF2B5EF4-FFF2-40B4-BE49-F238E27FC236}">
              <a16:creationId xmlns:a16="http://schemas.microsoft.com/office/drawing/2014/main" id="{D0CD8114-0303-4C54-9B48-F9AD2544F5A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2" name="Text Box 3">
          <a:extLst>
            <a:ext uri="{FF2B5EF4-FFF2-40B4-BE49-F238E27FC236}">
              <a16:creationId xmlns:a16="http://schemas.microsoft.com/office/drawing/2014/main" id="{3FBF87AC-2CAF-4D3D-B2CE-6081F8DB6C4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3" name="Text Box 3">
          <a:extLst>
            <a:ext uri="{FF2B5EF4-FFF2-40B4-BE49-F238E27FC236}">
              <a16:creationId xmlns:a16="http://schemas.microsoft.com/office/drawing/2014/main" id="{2408A30D-1430-47CD-935B-9AFA8316E4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4" name="Text Box 3">
          <a:extLst>
            <a:ext uri="{FF2B5EF4-FFF2-40B4-BE49-F238E27FC236}">
              <a16:creationId xmlns:a16="http://schemas.microsoft.com/office/drawing/2014/main" id="{27C6AED5-EA60-4E55-BA6D-4401DAF26EE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5" name="Text Box 3">
          <a:extLst>
            <a:ext uri="{FF2B5EF4-FFF2-40B4-BE49-F238E27FC236}">
              <a16:creationId xmlns:a16="http://schemas.microsoft.com/office/drawing/2014/main" id="{D75E57B5-A6C4-4809-8869-096241C124C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6" name="Text Box 3">
          <a:extLst>
            <a:ext uri="{FF2B5EF4-FFF2-40B4-BE49-F238E27FC236}">
              <a16:creationId xmlns:a16="http://schemas.microsoft.com/office/drawing/2014/main" id="{B09D2AB4-5885-49B7-B2B7-4A8132CCAAE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7" name="Text Box 3">
          <a:extLst>
            <a:ext uri="{FF2B5EF4-FFF2-40B4-BE49-F238E27FC236}">
              <a16:creationId xmlns:a16="http://schemas.microsoft.com/office/drawing/2014/main" id="{D84C196E-90A8-43E0-94BD-6E12714487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8" name="Text Box 3">
          <a:extLst>
            <a:ext uri="{FF2B5EF4-FFF2-40B4-BE49-F238E27FC236}">
              <a16:creationId xmlns:a16="http://schemas.microsoft.com/office/drawing/2014/main" id="{5AD9D40F-3BF5-4601-BE69-47C2395C06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99" name="Text Box 3">
          <a:extLst>
            <a:ext uri="{FF2B5EF4-FFF2-40B4-BE49-F238E27FC236}">
              <a16:creationId xmlns:a16="http://schemas.microsoft.com/office/drawing/2014/main" id="{C4AABA32-374C-451A-9E2F-53F5A2C20C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0" name="Text Box 3">
          <a:extLst>
            <a:ext uri="{FF2B5EF4-FFF2-40B4-BE49-F238E27FC236}">
              <a16:creationId xmlns:a16="http://schemas.microsoft.com/office/drawing/2014/main" id="{71FB254E-27CB-45FA-AA28-8ABDD7A16AF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1" name="Text Box 3">
          <a:extLst>
            <a:ext uri="{FF2B5EF4-FFF2-40B4-BE49-F238E27FC236}">
              <a16:creationId xmlns:a16="http://schemas.microsoft.com/office/drawing/2014/main" id="{82279711-8EAB-4F89-8ACD-74EFFA8935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2" name="Text Box 3">
          <a:extLst>
            <a:ext uri="{FF2B5EF4-FFF2-40B4-BE49-F238E27FC236}">
              <a16:creationId xmlns:a16="http://schemas.microsoft.com/office/drawing/2014/main" id="{1813BADF-C24F-4080-9EB0-C6DF9A0002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3" name="Text Box 3">
          <a:extLst>
            <a:ext uri="{FF2B5EF4-FFF2-40B4-BE49-F238E27FC236}">
              <a16:creationId xmlns:a16="http://schemas.microsoft.com/office/drawing/2014/main" id="{75519723-9D35-498E-B8B6-FEFB975C61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4" name="Text Box 3">
          <a:extLst>
            <a:ext uri="{FF2B5EF4-FFF2-40B4-BE49-F238E27FC236}">
              <a16:creationId xmlns:a16="http://schemas.microsoft.com/office/drawing/2014/main" id="{36238C53-6B86-4EBD-B4DA-E76C76E6FAD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5" name="Text Box 3">
          <a:extLst>
            <a:ext uri="{FF2B5EF4-FFF2-40B4-BE49-F238E27FC236}">
              <a16:creationId xmlns:a16="http://schemas.microsoft.com/office/drawing/2014/main" id="{E845A41E-06D3-4E03-B60C-188026ABAE9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6" name="Text Box 3">
          <a:extLst>
            <a:ext uri="{FF2B5EF4-FFF2-40B4-BE49-F238E27FC236}">
              <a16:creationId xmlns:a16="http://schemas.microsoft.com/office/drawing/2014/main" id="{55D4C842-625A-4C30-B6E2-7671ABB4F5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7" name="Text Box 3">
          <a:extLst>
            <a:ext uri="{FF2B5EF4-FFF2-40B4-BE49-F238E27FC236}">
              <a16:creationId xmlns:a16="http://schemas.microsoft.com/office/drawing/2014/main" id="{E89C7A50-A354-4969-B413-E6907A5C3EF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8" name="Text Box 3">
          <a:extLst>
            <a:ext uri="{FF2B5EF4-FFF2-40B4-BE49-F238E27FC236}">
              <a16:creationId xmlns:a16="http://schemas.microsoft.com/office/drawing/2014/main" id="{60294532-7E96-4863-A5C3-31B2ED4621B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09" name="Text Box 3">
          <a:extLst>
            <a:ext uri="{FF2B5EF4-FFF2-40B4-BE49-F238E27FC236}">
              <a16:creationId xmlns:a16="http://schemas.microsoft.com/office/drawing/2014/main" id="{52D5E05B-7E9E-438A-B4DD-CD0D498DAC9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0" name="Text Box 3">
          <a:extLst>
            <a:ext uri="{FF2B5EF4-FFF2-40B4-BE49-F238E27FC236}">
              <a16:creationId xmlns:a16="http://schemas.microsoft.com/office/drawing/2014/main" id="{257DBF83-B8F5-4C5F-94AD-9CF99CBC9C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1" name="Text Box 3">
          <a:extLst>
            <a:ext uri="{FF2B5EF4-FFF2-40B4-BE49-F238E27FC236}">
              <a16:creationId xmlns:a16="http://schemas.microsoft.com/office/drawing/2014/main" id="{0A50A108-D71F-457C-9253-29AA47371A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2" name="Text Box 3">
          <a:extLst>
            <a:ext uri="{FF2B5EF4-FFF2-40B4-BE49-F238E27FC236}">
              <a16:creationId xmlns:a16="http://schemas.microsoft.com/office/drawing/2014/main" id="{3BBB8131-376F-43D5-B34B-E929DC191D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3" name="Text Box 3">
          <a:extLst>
            <a:ext uri="{FF2B5EF4-FFF2-40B4-BE49-F238E27FC236}">
              <a16:creationId xmlns:a16="http://schemas.microsoft.com/office/drawing/2014/main" id="{C115EE81-DB11-4A2B-BF08-9641E9FEC2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4" name="Text Box 3">
          <a:extLst>
            <a:ext uri="{FF2B5EF4-FFF2-40B4-BE49-F238E27FC236}">
              <a16:creationId xmlns:a16="http://schemas.microsoft.com/office/drawing/2014/main" id="{2DECE075-09C0-4979-B4CC-9BBE57F464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5" name="Text Box 3">
          <a:extLst>
            <a:ext uri="{FF2B5EF4-FFF2-40B4-BE49-F238E27FC236}">
              <a16:creationId xmlns:a16="http://schemas.microsoft.com/office/drawing/2014/main" id="{BEC9EE38-0060-440C-A85C-94474C1FBD1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6" name="Text Box 3">
          <a:extLst>
            <a:ext uri="{FF2B5EF4-FFF2-40B4-BE49-F238E27FC236}">
              <a16:creationId xmlns:a16="http://schemas.microsoft.com/office/drawing/2014/main" id="{15585FC2-BEF5-4B02-8503-BAEB2CEABEB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7" name="Text Box 3">
          <a:extLst>
            <a:ext uri="{FF2B5EF4-FFF2-40B4-BE49-F238E27FC236}">
              <a16:creationId xmlns:a16="http://schemas.microsoft.com/office/drawing/2014/main" id="{7CD71957-1926-4CD3-8186-DE17DA8499E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8" name="Text Box 3">
          <a:extLst>
            <a:ext uri="{FF2B5EF4-FFF2-40B4-BE49-F238E27FC236}">
              <a16:creationId xmlns:a16="http://schemas.microsoft.com/office/drawing/2014/main" id="{3D9CEA39-F5DA-4ED9-9D69-50B8D49A66D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19" name="Text Box 3">
          <a:extLst>
            <a:ext uri="{FF2B5EF4-FFF2-40B4-BE49-F238E27FC236}">
              <a16:creationId xmlns:a16="http://schemas.microsoft.com/office/drawing/2014/main" id="{207D2C7A-77F4-4B01-B207-B5B1BF42CAD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0" name="Text Box 3">
          <a:extLst>
            <a:ext uri="{FF2B5EF4-FFF2-40B4-BE49-F238E27FC236}">
              <a16:creationId xmlns:a16="http://schemas.microsoft.com/office/drawing/2014/main" id="{EA8EC5CF-DECF-433F-82DD-0E2352F6C28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1" name="Text Box 3">
          <a:extLst>
            <a:ext uri="{FF2B5EF4-FFF2-40B4-BE49-F238E27FC236}">
              <a16:creationId xmlns:a16="http://schemas.microsoft.com/office/drawing/2014/main" id="{80BF3E95-D690-4E35-90F3-6DD18D87DD3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2" name="Text Box 3">
          <a:extLst>
            <a:ext uri="{FF2B5EF4-FFF2-40B4-BE49-F238E27FC236}">
              <a16:creationId xmlns:a16="http://schemas.microsoft.com/office/drawing/2014/main" id="{B6533B97-DC93-4185-8CBC-1C64CB0CB9A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3" name="Text Box 3">
          <a:extLst>
            <a:ext uri="{FF2B5EF4-FFF2-40B4-BE49-F238E27FC236}">
              <a16:creationId xmlns:a16="http://schemas.microsoft.com/office/drawing/2014/main" id="{715AB0C1-D6F1-4C6C-8555-9A41B93E348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4" name="Text Box 3">
          <a:extLst>
            <a:ext uri="{FF2B5EF4-FFF2-40B4-BE49-F238E27FC236}">
              <a16:creationId xmlns:a16="http://schemas.microsoft.com/office/drawing/2014/main" id="{450B9021-94E3-4E0C-A6ED-25BECC046E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5" name="Text Box 3">
          <a:extLst>
            <a:ext uri="{FF2B5EF4-FFF2-40B4-BE49-F238E27FC236}">
              <a16:creationId xmlns:a16="http://schemas.microsoft.com/office/drawing/2014/main" id="{0B426E23-61C1-45A9-9E68-AB2EA754DFB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6" name="Text Box 3">
          <a:extLst>
            <a:ext uri="{FF2B5EF4-FFF2-40B4-BE49-F238E27FC236}">
              <a16:creationId xmlns:a16="http://schemas.microsoft.com/office/drawing/2014/main" id="{61629E6B-4633-4368-BED4-06A4E4706E2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7" name="Text Box 3">
          <a:extLst>
            <a:ext uri="{FF2B5EF4-FFF2-40B4-BE49-F238E27FC236}">
              <a16:creationId xmlns:a16="http://schemas.microsoft.com/office/drawing/2014/main" id="{5621F9EA-71C9-4572-B037-EB1169DDBA4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8" name="Text Box 3">
          <a:extLst>
            <a:ext uri="{FF2B5EF4-FFF2-40B4-BE49-F238E27FC236}">
              <a16:creationId xmlns:a16="http://schemas.microsoft.com/office/drawing/2014/main" id="{AAA9F832-942A-441E-9A4D-A68C7390B0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29" name="Text Box 3">
          <a:extLst>
            <a:ext uri="{FF2B5EF4-FFF2-40B4-BE49-F238E27FC236}">
              <a16:creationId xmlns:a16="http://schemas.microsoft.com/office/drawing/2014/main" id="{E496FF80-4788-47BF-A250-C2B1B7CFC6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0" name="Text Box 3">
          <a:extLst>
            <a:ext uri="{FF2B5EF4-FFF2-40B4-BE49-F238E27FC236}">
              <a16:creationId xmlns:a16="http://schemas.microsoft.com/office/drawing/2014/main" id="{0A84762D-5E60-4091-A749-8E690C422C5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1" name="Text Box 3">
          <a:extLst>
            <a:ext uri="{FF2B5EF4-FFF2-40B4-BE49-F238E27FC236}">
              <a16:creationId xmlns:a16="http://schemas.microsoft.com/office/drawing/2014/main" id="{0DE8777A-01A6-4B52-8283-ED2B61BB846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2" name="Text Box 3">
          <a:extLst>
            <a:ext uri="{FF2B5EF4-FFF2-40B4-BE49-F238E27FC236}">
              <a16:creationId xmlns:a16="http://schemas.microsoft.com/office/drawing/2014/main" id="{0D81ED9B-673B-44C9-959E-FFAF8F5C1D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3" name="Text Box 3">
          <a:extLst>
            <a:ext uri="{FF2B5EF4-FFF2-40B4-BE49-F238E27FC236}">
              <a16:creationId xmlns:a16="http://schemas.microsoft.com/office/drawing/2014/main" id="{9DD76FC0-7AEF-4999-8691-C552C5916F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4" name="Text Box 3">
          <a:extLst>
            <a:ext uri="{FF2B5EF4-FFF2-40B4-BE49-F238E27FC236}">
              <a16:creationId xmlns:a16="http://schemas.microsoft.com/office/drawing/2014/main" id="{537052A9-2AF8-4FEA-9DFD-048E79443C4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5" name="Text Box 3">
          <a:extLst>
            <a:ext uri="{FF2B5EF4-FFF2-40B4-BE49-F238E27FC236}">
              <a16:creationId xmlns:a16="http://schemas.microsoft.com/office/drawing/2014/main" id="{04932A17-3E3B-4E49-8ADB-72FAF3A263F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6" name="Text Box 3">
          <a:extLst>
            <a:ext uri="{FF2B5EF4-FFF2-40B4-BE49-F238E27FC236}">
              <a16:creationId xmlns:a16="http://schemas.microsoft.com/office/drawing/2014/main" id="{63BD93CA-ADFC-4497-9271-05332368701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7" name="Text Box 3">
          <a:extLst>
            <a:ext uri="{FF2B5EF4-FFF2-40B4-BE49-F238E27FC236}">
              <a16:creationId xmlns:a16="http://schemas.microsoft.com/office/drawing/2014/main" id="{4D2493F5-C38C-428E-9478-07F7F50A592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8" name="Text Box 3">
          <a:extLst>
            <a:ext uri="{FF2B5EF4-FFF2-40B4-BE49-F238E27FC236}">
              <a16:creationId xmlns:a16="http://schemas.microsoft.com/office/drawing/2014/main" id="{EAF35A42-E506-4562-AF13-001406154E4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39" name="Text Box 3">
          <a:extLst>
            <a:ext uri="{FF2B5EF4-FFF2-40B4-BE49-F238E27FC236}">
              <a16:creationId xmlns:a16="http://schemas.microsoft.com/office/drawing/2014/main" id="{9238FAF1-DDB8-4804-9BAF-A3207ECC346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0" name="Text Box 3">
          <a:extLst>
            <a:ext uri="{FF2B5EF4-FFF2-40B4-BE49-F238E27FC236}">
              <a16:creationId xmlns:a16="http://schemas.microsoft.com/office/drawing/2014/main" id="{5DBA097A-466B-4E4F-96E2-EF889CEE4CE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1" name="Text Box 3">
          <a:extLst>
            <a:ext uri="{FF2B5EF4-FFF2-40B4-BE49-F238E27FC236}">
              <a16:creationId xmlns:a16="http://schemas.microsoft.com/office/drawing/2014/main" id="{7243D571-FDF9-4CF2-9417-B9409E3B97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2" name="Text Box 3">
          <a:extLst>
            <a:ext uri="{FF2B5EF4-FFF2-40B4-BE49-F238E27FC236}">
              <a16:creationId xmlns:a16="http://schemas.microsoft.com/office/drawing/2014/main" id="{AC8EC559-3415-47AB-B2BC-F6E54580D8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3" name="Text Box 3">
          <a:extLst>
            <a:ext uri="{FF2B5EF4-FFF2-40B4-BE49-F238E27FC236}">
              <a16:creationId xmlns:a16="http://schemas.microsoft.com/office/drawing/2014/main" id="{333497C3-2D6C-4A2A-A14E-C3A126121A6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4" name="Text Box 3">
          <a:extLst>
            <a:ext uri="{FF2B5EF4-FFF2-40B4-BE49-F238E27FC236}">
              <a16:creationId xmlns:a16="http://schemas.microsoft.com/office/drawing/2014/main" id="{4D105A5A-F030-441A-88EE-6FDBF7B6E20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5" name="Text Box 3">
          <a:extLst>
            <a:ext uri="{FF2B5EF4-FFF2-40B4-BE49-F238E27FC236}">
              <a16:creationId xmlns:a16="http://schemas.microsoft.com/office/drawing/2014/main" id="{EC71CE2B-50CE-40B9-8308-0B1C0E076F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6" name="Text Box 3">
          <a:extLst>
            <a:ext uri="{FF2B5EF4-FFF2-40B4-BE49-F238E27FC236}">
              <a16:creationId xmlns:a16="http://schemas.microsoft.com/office/drawing/2014/main" id="{AF84933E-3FB8-4B85-91AA-904B7BD990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7" name="Text Box 3">
          <a:extLst>
            <a:ext uri="{FF2B5EF4-FFF2-40B4-BE49-F238E27FC236}">
              <a16:creationId xmlns:a16="http://schemas.microsoft.com/office/drawing/2014/main" id="{77B6C0B1-975D-4860-823E-9E41915DF11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8" name="Text Box 3">
          <a:extLst>
            <a:ext uri="{FF2B5EF4-FFF2-40B4-BE49-F238E27FC236}">
              <a16:creationId xmlns:a16="http://schemas.microsoft.com/office/drawing/2014/main" id="{4C881DA9-B58F-4F68-A0C0-1192905B5E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49" name="Text Box 3">
          <a:extLst>
            <a:ext uri="{FF2B5EF4-FFF2-40B4-BE49-F238E27FC236}">
              <a16:creationId xmlns:a16="http://schemas.microsoft.com/office/drawing/2014/main" id="{3CA9E2C5-F61C-40EB-9979-EF4D637A911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0" name="Text Box 3">
          <a:extLst>
            <a:ext uri="{FF2B5EF4-FFF2-40B4-BE49-F238E27FC236}">
              <a16:creationId xmlns:a16="http://schemas.microsoft.com/office/drawing/2014/main" id="{6658F486-6C17-4EBB-9FBF-2997DFECA0B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1" name="Text Box 3">
          <a:extLst>
            <a:ext uri="{FF2B5EF4-FFF2-40B4-BE49-F238E27FC236}">
              <a16:creationId xmlns:a16="http://schemas.microsoft.com/office/drawing/2014/main" id="{60E1E603-E31D-4483-B2AC-032132838C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2" name="Text Box 3">
          <a:extLst>
            <a:ext uri="{FF2B5EF4-FFF2-40B4-BE49-F238E27FC236}">
              <a16:creationId xmlns:a16="http://schemas.microsoft.com/office/drawing/2014/main" id="{1F2179DD-9083-4206-B52D-567272E92D2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3" name="Text Box 3">
          <a:extLst>
            <a:ext uri="{FF2B5EF4-FFF2-40B4-BE49-F238E27FC236}">
              <a16:creationId xmlns:a16="http://schemas.microsoft.com/office/drawing/2014/main" id="{63EC370E-53EE-4EAA-839D-2CB7EE4C509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4" name="Text Box 3">
          <a:extLst>
            <a:ext uri="{FF2B5EF4-FFF2-40B4-BE49-F238E27FC236}">
              <a16:creationId xmlns:a16="http://schemas.microsoft.com/office/drawing/2014/main" id="{6B560D11-8F3C-45B9-BB7C-F173FFBA828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5" name="Text Box 3">
          <a:extLst>
            <a:ext uri="{FF2B5EF4-FFF2-40B4-BE49-F238E27FC236}">
              <a16:creationId xmlns:a16="http://schemas.microsoft.com/office/drawing/2014/main" id="{40C5A2B2-5538-4C82-ABE8-59F95523F90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6" name="Text Box 3">
          <a:extLst>
            <a:ext uri="{FF2B5EF4-FFF2-40B4-BE49-F238E27FC236}">
              <a16:creationId xmlns:a16="http://schemas.microsoft.com/office/drawing/2014/main" id="{84A7894B-3FD4-4389-A56F-5334E3BB5D5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7" name="Text Box 3">
          <a:extLst>
            <a:ext uri="{FF2B5EF4-FFF2-40B4-BE49-F238E27FC236}">
              <a16:creationId xmlns:a16="http://schemas.microsoft.com/office/drawing/2014/main" id="{7B978675-FFC8-41D1-BF71-CEBC07847CB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8" name="Text Box 3">
          <a:extLst>
            <a:ext uri="{FF2B5EF4-FFF2-40B4-BE49-F238E27FC236}">
              <a16:creationId xmlns:a16="http://schemas.microsoft.com/office/drawing/2014/main" id="{6D44064D-5405-497E-8656-D05CA2B2C99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59" name="Text Box 3">
          <a:extLst>
            <a:ext uri="{FF2B5EF4-FFF2-40B4-BE49-F238E27FC236}">
              <a16:creationId xmlns:a16="http://schemas.microsoft.com/office/drawing/2014/main" id="{D0800536-D798-43A2-AA6F-26D47DBC800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0" name="Text Box 3">
          <a:extLst>
            <a:ext uri="{FF2B5EF4-FFF2-40B4-BE49-F238E27FC236}">
              <a16:creationId xmlns:a16="http://schemas.microsoft.com/office/drawing/2014/main" id="{531842FF-00BF-4169-886E-F3497F74514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1" name="Text Box 3">
          <a:extLst>
            <a:ext uri="{FF2B5EF4-FFF2-40B4-BE49-F238E27FC236}">
              <a16:creationId xmlns:a16="http://schemas.microsoft.com/office/drawing/2014/main" id="{E1A74739-96F7-46A0-B3D2-6CD39822A8F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2" name="Text Box 3">
          <a:extLst>
            <a:ext uri="{FF2B5EF4-FFF2-40B4-BE49-F238E27FC236}">
              <a16:creationId xmlns:a16="http://schemas.microsoft.com/office/drawing/2014/main" id="{F01D59BD-E23E-479F-81A7-813E5D8973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3" name="Text Box 3">
          <a:extLst>
            <a:ext uri="{FF2B5EF4-FFF2-40B4-BE49-F238E27FC236}">
              <a16:creationId xmlns:a16="http://schemas.microsoft.com/office/drawing/2014/main" id="{98F4D545-222E-40FA-96F5-F022830D3A4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4" name="Text Box 3">
          <a:extLst>
            <a:ext uri="{FF2B5EF4-FFF2-40B4-BE49-F238E27FC236}">
              <a16:creationId xmlns:a16="http://schemas.microsoft.com/office/drawing/2014/main" id="{12D41061-BB0A-4EED-BEDA-2EBB70B5669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5" name="Text Box 3">
          <a:extLst>
            <a:ext uri="{FF2B5EF4-FFF2-40B4-BE49-F238E27FC236}">
              <a16:creationId xmlns:a16="http://schemas.microsoft.com/office/drawing/2014/main" id="{CDE3B5EF-6252-4A79-A303-EAE5530DB79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6" name="Text Box 3">
          <a:extLst>
            <a:ext uri="{FF2B5EF4-FFF2-40B4-BE49-F238E27FC236}">
              <a16:creationId xmlns:a16="http://schemas.microsoft.com/office/drawing/2014/main" id="{4C460513-EADC-4812-A3A0-877DB0B2E15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7" name="Text Box 3">
          <a:extLst>
            <a:ext uri="{FF2B5EF4-FFF2-40B4-BE49-F238E27FC236}">
              <a16:creationId xmlns:a16="http://schemas.microsoft.com/office/drawing/2014/main" id="{C4C81D53-F4B2-422D-B71B-2FC26DF356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8" name="Text Box 3">
          <a:extLst>
            <a:ext uri="{FF2B5EF4-FFF2-40B4-BE49-F238E27FC236}">
              <a16:creationId xmlns:a16="http://schemas.microsoft.com/office/drawing/2014/main" id="{F2921405-125B-4EAC-9226-9DED722EBD3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69" name="Text Box 3">
          <a:extLst>
            <a:ext uri="{FF2B5EF4-FFF2-40B4-BE49-F238E27FC236}">
              <a16:creationId xmlns:a16="http://schemas.microsoft.com/office/drawing/2014/main" id="{4981FECC-24AC-4C34-AA13-6D20446186F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0" name="Text Box 3">
          <a:extLst>
            <a:ext uri="{FF2B5EF4-FFF2-40B4-BE49-F238E27FC236}">
              <a16:creationId xmlns:a16="http://schemas.microsoft.com/office/drawing/2014/main" id="{48E5E23F-B0F0-4D29-B14C-EBD71854758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1" name="Text Box 3">
          <a:extLst>
            <a:ext uri="{FF2B5EF4-FFF2-40B4-BE49-F238E27FC236}">
              <a16:creationId xmlns:a16="http://schemas.microsoft.com/office/drawing/2014/main" id="{59E1AEC7-964B-4CD1-BFE4-A37CC9F26E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2" name="Text Box 3">
          <a:extLst>
            <a:ext uri="{FF2B5EF4-FFF2-40B4-BE49-F238E27FC236}">
              <a16:creationId xmlns:a16="http://schemas.microsoft.com/office/drawing/2014/main" id="{B535A5D8-E444-41BD-926A-C36184BD56B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3" name="Text Box 3">
          <a:extLst>
            <a:ext uri="{FF2B5EF4-FFF2-40B4-BE49-F238E27FC236}">
              <a16:creationId xmlns:a16="http://schemas.microsoft.com/office/drawing/2014/main" id="{48D5F975-B796-4B4E-907C-939FD3AAE75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4" name="Text Box 3">
          <a:extLst>
            <a:ext uri="{FF2B5EF4-FFF2-40B4-BE49-F238E27FC236}">
              <a16:creationId xmlns:a16="http://schemas.microsoft.com/office/drawing/2014/main" id="{B213FE03-79D2-4B58-B900-D441C838685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5" name="Text Box 3">
          <a:extLst>
            <a:ext uri="{FF2B5EF4-FFF2-40B4-BE49-F238E27FC236}">
              <a16:creationId xmlns:a16="http://schemas.microsoft.com/office/drawing/2014/main" id="{3CD8C10E-36E9-4A96-BD34-A23AE1FEB581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6" name="Text Box 3">
          <a:extLst>
            <a:ext uri="{FF2B5EF4-FFF2-40B4-BE49-F238E27FC236}">
              <a16:creationId xmlns:a16="http://schemas.microsoft.com/office/drawing/2014/main" id="{2E7EE9A0-7FC0-43CB-921D-9167B868929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7" name="Text Box 3">
          <a:extLst>
            <a:ext uri="{FF2B5EF4-FFF2-40B4-BE49-F238E27FC236}">
              <a16:creationId xmlns:a16="http://schemas.microsoft.com/office/drawing/2014/main" id="{4963DA42-1A2B-40D0-B3EF-B3249C4A67E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8" name="Text Box 3">
          <a:extLst>
            <a:ext uri="{FF2B5EF4-FFF2-40B4-BE49-F238E27FC236}">
              <a16:creationId xmlns:a16="http://schemas.microsoft.com/office/drawing/2014/main" id="{6A94ECF1-C7C6-4903-B5D7-5D7A2D24DD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79" name="Text Box 3">
          <a:extLst>
            <a:ext uri="{FF2B5EF4-FFF2-40B4-BE49-F238E27FC236}">
              <a16:creationId xmlns:a16="http://schemas.microsoft.com/office/drawing/2014/main" id="{08C59B89-E3EE-43EA-873D-F637226A2F7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0" name="Text Box 3">
          <a:extLst>
            <a:ext uri="{FF2B5EF4-FFF2-40B4-BE49-F238E27FC236}">
              <a16:creationId xmlns:a16="http://schemas.microsoft.com/office/drawing/2014/main" id="{F06AFA38-E2D0-4ADE-A9C7-51ADC80867F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1" name="Text Box 3">
          <a:extLst>
            <a:ext uri="{FF2B5EF4-FFF2-40B4-BE49-F238E27FC236}">
              <a16:creationId xmlns:a16="http://schemas.microsoft.com/office/drawing/2014/main" id="{A5999FEB-230B-4DC3-B3C3-0E8061C9029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2" name="Text Box 3">
          <a:extLst>
            <a:ext uri="{FF2B5EF4-FFF2-40B4-BE49-F238E27FC236}">
              <a16:creationId xmlns:a16="http://schemas.microsoft.com/office/drawing/2014/main" id="{28B0DE4B-A6C4-4F63-9C7F-395F3DE7E2B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3" name="Text Box 3">
          <a:extLst>
            <a:ext uri="{FF2B5EF4-FFF2-40B4-BE49-F238E27FC236}">
              <a16:creationId xmlns:a16="http://schemas.microsoft.com/office/drawing/2014/main" id="{61C04793-4A00-46C1-A847-86947A7F1A1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4" name="Text Box 3">
          <a:extLst>
            <a:ext uri="{FF2B5EF4-FFF2-40B4-BE49-F238E27FC236}">
              <a16:creationId xmlns:a16="http://schemas.microsoft.com/office/drawing/2014/main" id="{664ADD7F-6FD0-499A-B5C8-A90FE3A245B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5" name="Text Box 3">
          <a:extLst>
            <a:ext uri="{FF2B5EF4-FFF2-40B4-BE49-F238E27FC236}">
              <a16:creationId xmlns:a16="http://schemas.microsoft.com/office/drawing/2014/main" id="{A34FB51B-7394-4191-92BE-ECFCD6B9B07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6" name="Text Box 3">
          <a:extLst>
            <a:ext uri="{FF2B5EF4-FFF2-40B4-BE49-F238E27FC236}">
              <a16:creationId xmlns:a16="http://schemas.microsoft.com/office/drawing/2014/main" id="{71FA0FF9-F88F-4144-AB69-10DBA10739D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7" name="Text Box 3">
          <a:extLst>
            <a:ext uri="{FF2B5EF4-FFF2-40B4-BE49-F238E27FC236}">
              <a16:creationId xmlns:a16="http://schemas.microsoft.com/office/drawing/2014/main" id="{F85137AE-F539-4B98-BB9D-BC256FE8B93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8" name="Text Box 3">
          <a:extLst>
            <a:ext uri="{FF2B5EF4-FFF2-40B4-BE49-F238E27FC236}">
              <a16:creationId xmlns:a16="http://schemas.microsoft.com/office/drawing/2014/main" id="{1FCD7F70-D7D1-4726-BAF0-5902FEC5163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89" name="Text Box 3">
          <a:extLst>
            <a:ext uri="{FF2B5EF4-FFF2-40B4-BE49-F238E27FC236}">
              <a16:creationId xmlns:a16="http://schemas.microsoft.com/office/drawing/2014/main" id="{E7C13EA3-8722-415B-B8D5-9944547D0C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0" name="Text Box 3">
          <a:extLst>
            <a:ext uri="{FF2B5EF4-FFF2-40B4-BE49-F238E27FC236}">
              <a16:creationId xmlns:a16="http://schemas.microsoft.com/office/drawing/2014/main" id="{C0EF62D2-7E0C-4958-A3E9-40C67AF3EBD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1" name="Text Box 3">
          <a:extLst>
            <a:ext uri="{FF2B5EF4-FFF2-40B4-BE49-F238E27FC236}">
              <a16:creationId xmlns:a16="http://schemas.microsoft.com/office/drawing/2014/main" id="{4C39D1E8-CD0A-42C5-ADDC-1936E947D17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2" name="Text Box 3">
          <a:extLst>
            <a:ext uri="{FF2B5EF4-FFF2-40B4-BE49-F238E27FC236}">
              <a16:creationId xmlns:a16="http://schemas.microsoft.com/office/drawing/2014/main" id="{DAA00344-8F8D-4564-B8B8-E7B906D5AA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3" name="Text Box 3">
          <a:extLst>
            <a:ext uri="{FF2B5EF4-FFF2-40B4-BE49-F238E27FC236}">
              <a16:creationId xmlns:a16="http://schemas.microsoft.com/office/drawing/2014/main" id="{F7465028-AE81-4C64-969E-C051D63A61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4" name="Text Box 3">
          <a:extLst>
            <a:ext uri="{FF2B5EF4-FFF2-40B4-BE49-F238E27FC236}">
              <a16:creationId xmlns:a16="http://schemas.microsoft.com/office/drawing/2014/main" id="{07003392-9A68-4ADC-BE65-1FBDBE423A2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5" name="Text Box 3">
          <a:extLst>
            <a:ext uri="{FF2B5EF4-FFF2-40B4-BE49-F238E27FC236}">
              <a16:creationId xmlns:a16="http://schemas.microsoft.com/office/drawing/2014/main" id="{84CED22D-98BB-40D3-8459-98BADDC9C8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6" name="Text Box 3">
          <a:extLst>
            <a:ext uri="{FF2B5EF4-FFF2-40B4-BE49-F238E27FC236}">
              <a16:creationId xmlns:a16="http://schemas.microsoft.com/office/drawing/2014/main" id="{89734FAE-536B-4B7A-BC6A-117B81BF473F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7" name="Text Box 3">
          <a:extLst>
            <a:ext uri="{FF2B5EF4-FFF2-40B4-BE49-F238E27FC236}">
              <a16:creationId xmlns:a16="http://schemas.microsoft.com/office/drawing/2014/main" id="{AC04612F-EF87-4083-88B8-BB4FDA11DAA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8" name="Text Box 3">
          <a:extLst>
            <a:ext uri="{FF2B5EF4-FFF2-40B4-BE49-F238E27FC236}">
              <a16:creationId xmlns:a16="http://schemas.microsoft.com/office/drawing/2014/main" id="{5D6DDA24-DC98-476B-BA0D-879DE25420F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199" name="Text Box 3">
          <a:extLst>
            <a:ext uri="{FF2B5EF4-FFF2-40B4-BE49-F238E27FC236}">
              <a16:creationId xmlns:a16="http://schemas.microsoft.com/office/drawing/2014/main" id="{5E0DEE58-46C0-442F-B64D-AFD54E7B13E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0" name="Text Box 3">
          <a:extLst>
            <a:ext uri="{FF2B5EF4-FFF2-40B4-BE49-F238E27FC236}">
              <a16:creationId xmlns:a16="http://schemas.microsoft.com/office/drawing/2014/main" id="{02A63AD1-EA84-4845-BDB6-9BBFE8EAAC3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1" name="Text Box 3">
          <a:extLst>
            <a:ext uri="{FF2B5EF4-FFF2-40B4-BE49-F238E27FC236}">
              <a16:creationId xmlns:a16="http://schemas.microsoft.com/office/drawing/2014/main" id="{4114C973-7D91-477A-8F02-8AC4284A58F7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2" name="Text Box 3">
          <a:extLst>
            <a:ext uri="{FF2B5EF4-FFF2-40B4-BE49-F238E27FC236}">
              <a16:creationId xmlns:a16="http://schemas.microsoft.com/office/drawing/2014/main" id="{DB9FFCD9-938C-4A65-9275-42B9906E11E9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3" name="Text Box 3">
          <a:extLst>
            <a:ext uri="{FF2B5EF4-FFF2-40B4-BE49-F238E27FC236}">
              <a16:creationId xmlns:a16="http://schemas.microsoft.com/office/drawing/2014/main" id="{26910ECE-E8B1-4F62-B945-2CB6ACF68B6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4" name="Text Box 3">
          <a:extLst>
            <a:ext uri="{FF2B5EF4-FFF2-40B4-BE49-F238E27FC236}">
              <a16:creationId xmlns:a16="http://schemas.microsoft.com/office/drawing/2014/main" id="{A303DA42-4BD0-4E66-8610-8563409D702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5" name="Text Box 3">
          <a:extLst>
            <a:ext uri="{FF2B5EF4-FFF2-40B4-BE49-F238E27FC236}">
              <a16:creationId xmlns:a16="http://schemas.microsoft.com/office/drawing/2014/main" id="{C14E0DE0-9DD1-4C1E-8C25-667454059CB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6" name="Text Box 3">
          <a:extLst>
            <a:ext uri="{FF2B5EF4-FFF2-40B4-BE49-F238E27FC236}">
              <a16:creationId xmlns:a16="http://schemas.microsoft.com/office/drawing/2014/main" id="{234C635D-9859-4ADC-927D-387C6682E1C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7" name="Text Box 3">
          <a:extLst>
            <a:ext uri="{FF2B5EF4-FFF2-40B4-BE49-F238E27FC236}">
              <a16:creationId xmlns:a16="http://schemas.microsoft.com/office/drawing/2014/main" id="{5A8A1CD7-A3BD-44C7-804E-08859082214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8" name="Text Box 3">
          <a:extLst>
            <a:ext uri="{FF2B5EF4-FFF2-40B4-BE49-F238E27FC236}">
              <a16:creationId xmlns:a16="http://schemas.microsoft.com/office/drawing/2014/main" id="{998C9747-285A-4FA3-B95D-5C1286F85812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09" name="Text Box 3">
          <a:extLst>
            <a:ext uri="{FF2B5EF4-FFF2-40B4-BE49-F238E27FC236}">
              <a16:creationId xmlns:a16="http://schemas.microsoft.com/office/drawing/2014/main" id="{1E21F1DB-E76E-4478-B0FC-1DEFA6C8FAEB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0" name="Text Box 3">
          <a:extLst>
            <a:ext uri="{FF2B5EF4-FFF2-40B4-BE49-F238E27FC236}">
              <a16:creationId xmlns:a16="http://schemas.microsoft.com/office/drawing/2014/main" id="{73B9B6A4-8FC8-42CB-93F9-8020C03B866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1" name="Text Box 3">
          <a:extLst>
            <a:ext uri="{FF2B5EF4-FFF2-40B4-BE49-F238E27FC236}">
              <a16:creationId xmlns:a16="http://schemas.microsoft.com/office/drawing/2014/main" id="{70A02755-BFC3-49CE-86C0-7CAF4741DE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2" name="Text Box 3">
          <a:extLst>
            <a:ext uri="{FF2B5EF4-FFF2-40B4-BE49-F238E27FC236}">
              <a16:creationId xmlns:a16="http://schemas.microsoft.com/office/drawing/2014/main" id="{C8448FE5-CC93-475D-8245-E53B2D6B1B23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3" name="Text Box 3">
          <a:extLst>
            <a:ext uri="{FF2B5EF4-FFF2-40B4-BE49-F238E27FC236}">
              <a16:creationId xmlns:a16="http://schemas.microsoft.com/office/drawing/2014/main" id="{52DEFA4E-C48B-4884-81C8-85D135054F3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4" name="Text Box 3">
          <a:extLst>
            <a:ext uri="{FF2B5EF4-FFF2-40B4-BE49-F238E27FC236}">
              <a16:creationId xmlns:a16="http://schemas.microsoft.com/office/drawing/2014/main" id="{42749EDC-0568-4CA0-8DB2-45BAD74B3816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5" name="Text Box 3">
          <a:extLst>
            <a:ext uri="{FF2B5EF4-FFF2-40B4-BE49-F238E27FC236}">
              <a16:creationId xmlns:a16="http://schemas.microsoft.com/office/drawing/2014/main" id="{9C4113F2-83C1-4E64-AC73-C24EDCC5798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6" name="Text Box 3">
          <a:extLst>
            <a:ext uri="{FF2B5EF4-FFF2-40B4-BE49-F238E27FC236}">
              <a16:creationId xmlns:a16="http://schemas.microsoft.com/office/drawing/2014/main" id="{3FDCE9C2-D7BE-42BB-8593-82A0C8299CD4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7" name="Text Box 3">
          <a:extLst>
            <a:ext uri="{FF2B5EF4-FFF2-40B4-BE49-F238E27FC236}">
              <a16:creationId xmlns:a16="http://schemas.microsoft.com/office/drawing/2014/main" id="{7AE9842F-7470-4401-81CE-72DC5DFE7E3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8" name="Text Box 3">
          <a:extLst>
            <a:ext uri="{FF2B5EF4-FFF2-40B4-BE49-F238E27FC236}">
              <a16:creationId xmlns:a16="http://schemas.microsoft.com/office/drawing/2014/main" id="{0BB711B6-5DAC-4183-B2B0-2F6F3C20241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19" name="Text Box 3">
          <a:extLst>
            <a:ext uri="{FF2B5EF4-FFF2-40B4-BE49-F238E27FC236}">
              <a16:creationId xmlns:a16="http://schemas.microsoft.com/office/drawing/2014/main" id="{7B1F9B0D-354B-4D53-9FC2-0080FD32107E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0" name="Text Box 3">
          <a:extLst>
            <a:ext uri="{FF2B5EF4-FFF2-40B4-BE49-F238E27FC236}">
              <a16:creationId xmlns:a16="http://schemas.microsoft.com/office/drawing/2014/main" id="{93F65108-E553-4EEC-9599-F4A8CC59E78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1" name="Text Box 3">
          <a:extLst>
            <a:ext uri="{FF2B5EF4-FFF2-40B4-BE49-F238E27FC236}">
              <a16:creationId xmlns:a16="http://schemas.microsoft.com/office/drawing/2014/main" id="{5896AE3F-4410-4216-BA88-F4D5D6310670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2" name="Text Box 3">
          <a:extLst>
            <a:ext uri="{FF2B5EF4-FFF2-40B4-BE49-F238E27FC236}">
              <a16:creationId xmlns:a16="http://schemas.microsoft.com/office/drawing/2014/main" id="{8CD03EB1-7BE6-44B8-9D84-4193ECCC296C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3" name="Text Box 3">
          <a:extLst>
            <a:ext uri="{FF2B5EF4-FFF2-40B4-BE49-F238E27FC236}">
              <a16:creationId xmlns:a16="http://schemas.microsoft.com/office/drawing/2014/main" id="{9A4AE36A-696E-4782-B1C7-C75A4EA64E58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4" name="Text Box 3">
          <a:extLst>
            <a:ext uri="{FF2B5EF4-FFF2-40B4-BE49-F238E27FC236}">
              <a16:creationId xmlns:a16="http://schemas.microsoft.com/office/drawing/2014/main" id="{23A2128F-CE70-41DD-ADA0-46599E51118D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5" name="Text Box 3">
          <a:extLst>
            <a:ext uri="{FF2B5EF4-FFF2-40B4-BE49-F238E27FC236}">
              <a16:creationId xmlns:a16="http://schemas.microsoft.com/office/drawing/2014/main" id="{37960BD9-B49C-4A01-B873-DA378F594C0A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0</xdr:col>
      <xdr:colOff>0</xdr:colOff>
      <xdr:row>117</xdr:row>
      <xdr:rowOff>0</xdr:rowOff>
    </xdr:from>
    <xdr:ext cx="76200" cy="161925"/>
    <xdr:sp macro="" textlink="">
      <xdr:nvSpPr>
        <xdr:cNvPr id="226" name="Text Box 3">
          <a:extLst>
            <a:ext uri="{FF2B5EF4-FFF2-40B4-BE49-F238E27FC236}">
              <a16:creationId xmlns:a16="http://schemas.microsoft.com/office/drawing/2014/main" id="{8330CE4F-AC4C-408D-B294-5298E3101805}"/>
            </a:ext>
          </a:extLst>
        </xdr:cNvPr>
        <xdr:cNvSpPr txBox="1">
          <a:spLocks noChangeArrowheads="1"/>
        </xdr:cNvSpPr>
      </xdr:nvSpPr>
      <xdr:spPr bwMode="auto">
        <a:xfrm>
          <a:off x="0" y="23793450"/>
          <a:ext cx="7620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TRABAJO%20OFICINA\TRABAJO%20ADICIONAL%202024\10%20PRIMERAS%20CAUSAS%20LOC-2022%20FINALES.xlsx" TargetMode="External"/><Relationship Id="rId1" Type="http://schemas.openxmlformats.org/officeDocument/2006/relationships/externalLinkPath" Target="/TRABAJO%20OFICINA/TRABAJO%20ADICIONAL%202024/10%20PRIMERAS%20CAUSAS%20LOC-2022%20FINAL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B TOTAL  2022"/>
      <sheetName val="POB-SEXO"/>
      <sheetName val="CAUSAS 667 2022 BOG"/>
      <sheetName val="CAUSAS 667 LOCALIDADES"/>
      <sheetName val="CAUSAS 105-2022 BOG"/>
      <sheetName val="CAUSAS 105 LOCALIDADES"/>
      <sheetName val="10P-LOCALIDADES"/>
      <sheetName val="10P-HOMBRES"/>
      <sheetName val="10P-MUJERES"/>
    </sheetNames>
    <sheetDataSet>
      <sheetData sheetId="0">
        <row r="6">
          <cell r="H6">
            <v>571268</v>
          </cell>
        </row>
        <row r="7">
          <cell r="H7">
            <v>173353</v>
          </cell>
        </row>
        <row r="8">
          <cell r="H8">
            <v>107784</v>
          </cell>
        </row>
        <row r="9">
          <cell r="H9">
            <v>401060</v>
          </cell>
        </row>
        <row r="10">
          <cell r="H10">
            <v>393366</v>
          </cell>
        </row>
        <row r="11">
          <cell r="H11">
            <v>180158</v>
          </cell>
        </row>
        <row r="12">
          <cell r="C12">
            <v>41679</v>
          </cell>
          <cell r="H12">
            <v>723029</v>
          </cell>
        </row>
        <row r="13">
          <cell r="H13">
            <v>1034838</v>
          </cell>
        </row>
        <row r="14">
          <cell r="H14">
            <v>393532</v>
          </cell>
        </row>
        <row r="15">
          <cell r="H15">
            <v>814100</v>
          </cell>
        </row>
        <row r="16">
          <cell r="H16">
            <v>1252675</v>
          </cell>
        </row>
        <row r="17">
          <cell r="H17">
            <v>146876</v>
          </cell>
        </row>
        <row r="18">
          <cell r="H18">
            <v>167879</v>
          </cell>
        </row>
        <row r="19">
          <cell r="H19">
            <v>83426</v>
          </cell>
        </row>
        <row r="20">
          <cell r="H20">
            <v>82201</v>
          </cell>
        </row>
        <row r="21">
          <cell r="H21">
            <v>253367</v>
          </cell>
        </row>
        <row r="22">
          <cell r="H22">
            <v>17877</v>
          </cell>
        </row>
        <row r="23">
          <cell r="H23">
            <v>383960</v>
          </cell>
        </row>
        <row r="24">
          <cell r="H24">
            <v>649834</v>
          </cell>
        </row>
        <row r="25">
          <cell r="H25">
            <v>3584</v>
          </cell>
        </row>
        <row r="26">
          <cell r="H26">
            <v>7834167</v>
          </cell>
        </row>
      </sheetData>
      <sheetData sheetId="1">
        <row r="5">
          <cell r="B5">
            <v>266383</v>
          </cell>
          <cell r="C5">
            <v>313064</v>
          </cell>
        </row>
        <row r="6">
          <cell r="B6">
            <v>84779</v>
          </cell>
          <cell r="C6">
            <v>91692</v>
          </cell>
        </row>
        <row r="7">
          <cell r="B7">
            <v>53246</v>
          </cell>
          <cell r="C7">
            <v>54384</v>
          </cell>
        </row>
        <row r="8">
          <cell r="B8">
            <v>194589</v>
          </cell>
          <cell r="C8">
            <v>209085</v>
          </cell>
        </row>
        <row r="9">
          <cell r="B9">
            <v>197986</v>
          </cell>
          <cell r="C9">
            <v>202594</v>
          </cell>
        </row>
        <row r="10">
          <cell r="B10">
            <v>89990</v>
          </cell>
          <cell r="C10">
            <v>91486</v>
          </cell>
        </row>
        <row r="11">
          <cell r="B11">
            <v>349432</v>
          </cell>
          <cell r="C11">
            <v>376861</v>
          </cell>
        </row>
        <row r="12">
          <cell r="B12">
            <v>500515</v>
          </cell>
          <cell r="C12">
            <v>533778</v>
          </cell>
        </row>
        <row r="13">
          <cell r="B13">
            <v>186689</v>
          </cell>
          <cell r="C13">
            <v>212331</v>
          </cell>
        </row>
        <row r="14">
          <cell r="B14">
            <v>386382</v>
          </cell>
          <cell r="C14">
            <v>428880</v>
          </cell>
        </row>
        <row r="15">
          <cell r="B15">
            <v>600755</v>
          </cell>
          <cell r="C15">
            <v>673154</v>
          </cell>
        </row>
        <row r="16">
          <cell r="B16">
            <v>73779</v>
          </cell>
          <cell r="C16">
            <v>76372</v>
          </cell>
        </row>
        <row r="17">
          <cell r="B17">
            <v>71468</v>
          </cell>
          <cell r="C17">
            <v>96189</v>
          </cell>
        </row>
        <row r="18">
          <cell r="B18">
            <v>35452</v>
          </cell>
          <cell r="C18">
            <v>47690</v>
          </cell>
        </row>
        <row r="19">
          <cell r="B19">
            <v>38750</v>
          </cell>
          <cell r="C19">
            <v>44208</v>
          </cell>
        </row>
        <row r="20">
          <cell r="B20">
            <v>125963</v>
          </cell>
        </row>
        <row r="21">
          <cell r="B21">
            <v>9292</v>
          </cell>
          <cell r="C21">
            <v>8851</v>
          </cell>
        </row>
        <row r="22">
          <cell r="B22">
            <v>190516</v>
          </cell>
          <cell r="C22">
            <v>196180</v>
          </cell>
        </row>
        <row r="23">
          <cell r="B23">
            <v>326034</v>
          </cell>
          <cell r="C23">
            <v>329981</v>
          </cell>
        </row>
        <row r="24">
          <cell r="B24">
            <v>1875</v>
          </cell>
          <cell r="C24">
            <v>1838</v>
          </cell>
        </row>
        <row r="25">
          <cell r="B25">
            <v>3751549</v>
          </cell>
          <cell r="C25">
            <v>4082618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8576B4-1E19-462D-A1A7-1A1AEEBAEF1B}">
  <sheetPr>
    <tabColor rgb="FFFF0000"/>
  </sheetPr>
  <dimension ref="A1:T119"/>
  <sheetViews>
    <sheetView showGridLines="0" showRowColHeaders="0" tabSelected="1" zoomScale="110" zoomScaleNormal="110" workbookViewId="0">
      <selection activeCell="A3" sqref="A3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2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479</v>
      </c>
      <c r="C8" s="9">
        <f>+B8*100/B19</f>
        <v>15.40192926045016</v>
      </c>
      <c r="D8" s="9">
        <f>+B8*100000/'[1]POB TOTAL  2022'!H6</f>
        <v>83.848561445766265</v>
      </c>
      <c r="E8" s="7" t="s">
        <v>11</v>
      </c>
      <c r="F8" s="8">
        <v>131</v>
      </c>
      <c r="G8" s="9">
        <f>+F8*100/F19</f>
        <v>14.937286202964652</v>
      </c>
      <c r="H8" s="9">
        <f>+F8*100000/'[1]POB TOTAL  2022'!H7</f>
        <v>75.568348975789291</v>
      </c>
      <c r="I8" s="7" t="s">
        <v>11</v>
      </c>
      <c r="J8" s="8">
        <v>116</v>
      </c>
      <c r="K8" s="9">
        <f>+J8*100/J19</f>
        <v>16.338028169014084</v>
      </c>
      <c r="L8" s="9">
        <f>+J8*100000/'[1]POB TOTAL  2022'!H8</f>
        <v>107.62265271283307</v>
      </c>
    </row>
    <row r="9" spans="1:12" x14ac:dyDescent="0.25">
      <c r="A9" s="7" t="s">
        <v>12</v>
      </c>
      <c r="B9" s="8">
        <v>289</v>
      </c>
      <c r="C9" s="9">
        <f>+B9*100/B19</f>
        <v>9.2926045016077179</v>
      </c>
      <c r="D9" s="9">
        <f>+B9*100000/'[1]POB TOTAL  2022'!H6</f>
        <v>50.589215569575053</v>
      </c>
      <c r="E9" s="7" t="s">
        <v>12</v>
      </c>
      <c r="F9" s="8">
        <v>66</v>
      </c>
      <c r="G9" s="9">
        <f>+F9*100/F19</f>
        <v>7.5256556442417333</v>
      </c>
      <c r="H9" s="9">
        <f>+F9*100000/'[1]POB TOTAL  2022'!H7</f>
        <v>38.072603300779335</v>
      </c>
      <c r="I9" s="7" t="s">
        <v>12</v>
      </c>
      <c r="J9" s="8">
        <v>57</v>
      </c>
      <c r="K9" s="9">
        <f>+J9*100/J19</f>
        <v>8.0281690140845079</v>
      </c>
      <c r="L9" s="9">
        <f>+J9*100000/'[1]POB TOTAL  2022'!H8</f>
        <v>52.883544867512803</v>
      </c>
    </row>
    <row r="10" spans="1:12" x14ac:dyDescent="0.25">
      <c r="A10" s="7" t="s">
        <v>13</v>
      </c>
      <c r="B10" s="8">
        <v>155</v>
      </c>
      <c r="C10" s="9">
        <f>+B10*100/B19</f>
        <v>4.983922829581994</v>
      </c>
      <c r="D10" s="9">
        <f>+B10*100000/'[1]POB TOTAL  2022'!H6</f>
        <v>27.132624267419146</v>
      </c>
      <c r="E10" s="7" t="s">
        <v>13</v>
      </c>
      <c r="F10" s="8">
        <v>43</v>
      </c>
      <c r="G10" s="9">
        <f>+F10*100/F19</f>
        <v>4.9030786773090078</v>
      </c>
      <c r="H10" s="9">
        <f>+F10*100000/'[1]POB TOTAL  2022'!H7</f>
        <v>24.804877908083505</v>
      </c>
      <c r="I10" s="7" t="s">
        <v>14</v>
      </c>
      <c r="J10" s="8">
        <v>50</v>
      </c>
      <c r="K10" s="9">
        <f>+J10*100/J19</f>
        <v>7.042253521126761</v>
      </c>
      <c r="L10" s="9">
        <f>+J10*100000/'[1]POB TOTAL  2022'!H8</f>
        <v>46.389074445186672</v>
      </c>
    </row>
    <row r="11" spans="1:12" x14ac:dyDescent="0.25">
      <c r="A11" s="7" t="s">
        <v>15</v>
      </c>
      <c r="B11" s="8">
        <v>148</v>
      </c>
      <c r="C11" s="9">
        <f>+B11*100/B19</f>
        <v>4.7588424437299039</v>
      </c>
      <c r="D11" s="9">
        <f>+B11*100000/'[1]POB TOTAL  2022'!H6</f>
        <v>25.907279945664733</v>
      </c>
      <c r="E11" s="7" t="s">
        <v>15</v>
      </c>
      <c r="F11" s="8">
        <v>43</v>
      </c>
      <c r="G11" s="9">
        <f>+F11*100/F19</f>
        <v>4.9030786773090078</v>
      </c>
      <c r="H11" s="9">
        <f>+F11*100000/'[1]POB TOTAL  2022'!H7</f>
        <v>24.804877908083505</v>
      </c>
      <c r="I11" s="7" t="s">
        <v>15</v>
      </c>
      <c r="J11" s="8">
        <v>43</v>
      </c>
      <c r="K11" s="9">
        <f>+J11*100/J19</f>
        <v>6.056338028169014</v>
      </c>
      <c r="L11" s="9">
        <f>+J11*100000/'[1]POB TOTAL  2022'!H8</f>
        <v>39.894604022860534</v>
      </c>
    </row>
    <row r="12" spans="1:12" x14ac:dyDescent="0.25">
      <c r="A12" s="7" t="s">
        <v>16</v>
      </c>
      <c r="B12" s="8">
        <v>114</v>
      </c>
      <c r="C12" s="9">
        <f>+B12*100/B19</f>
        <v>3.665594855305466</v>
      </c>
      <c r="D12" s="9">
        <f>+B12*100000/'[1]POB TOTAL  2022'!H6</f>
        <v>19.955607525714726</v>
      </c>
      <c r="E12" s="7" t="s">
        <v>17</v>
      </c>
      <c r="F12" s="8">
        <v>31</v>
      </c>
      <c r="G12" s="9">
        <f>+F12*100/F19</f>
        <v>3.5347776510832385</v>
      </c>
      <c r="H12" s="9">
        <f>+F12*100000/'[1]POB TOTAL  2022'!H7</f>
        <v>17.882586398850901</v>
      </c>
      <c r="I12" s="7" t="s">
        <v>13</v>
      </c>
      <c r="J12" s="8">
        <v>32</v>
      </c>
      <c r="K12" s="9">
        <f>+J12*100/J19</f>
        <v>4.507042253521127</v>
      </c>
      <c r="L12" s="9">
        <f>+J12*100000/'[1]POB TOTAL  2022'!H8</f>
        <v>29.689007644919467</v>
      </c>
    </row>
    <row r="13" spans="1:12" x14ac:dyDescent="0.25">
      <c r="A13" s="7" t="s">
        <v>18</v>
      </c>
      <c r="B13" s="8">
        <v>84</v>
      </c>
      <c r="C13" s="9">
        <f>+B13*100/B19</f>
        <v>2.7009646302250805</v>
      </c>
      <c r="D13" s="9">
        <f>+B13*100000/'[1]POB TOTAL  2022'!H6</f>
        <v>14.704131861052955</v>
      </c>
      <c r="E13" s="7" t="s">
        <v>14</v>
      </c>
      <c r="F13" s="8">
        <v>25</v>
      </c>
      <c r="G13" s="9">
        <f>+F13*100/F19</f>
        <v>2.8506271379703536</v>
      </c>
      <c r="H13" s="9">
        <f>+F13*100000/'[1]POB TOTAL  2022'!H7</f>
        <v>14.421440644234597</v>
      </c>
      <c r="I13" s="7" t="s">
        <v>16</v>
      </c>
      <c r="J13" s="8">
        <v>28</v>
      </c>
      <c r="K13" s="9">
        <f>+J13*100/J19</f>
        <v>3.943661971830986</v>
      </c>
      <c r="L13" s="9">
        <f>+J13*100000/'[1]POB TOTAL  2022'!H8</f>
        <v>25.977881689304535</v>
      </c>
    </row>
    <row r="14" spans="1:12" x14ac:dyDescent="0.25">
      <c r="A14" s="7" t="s">
        <v>19</v>
      </c>
      <c r="B14" s="8">
        <v>67</v>
      </c>
      <c r="C14" s="9">
        <f>+B14*100/B19</f>
        <v>2.1543408360128615</v>
      </c>
      <c r="D14" s="9">
        <f>+B14*100000/'[1]POB TOTAL  2022'!H6</f>
        <v>11.728295651077953</v>
      </c>
      <c r="E14" s="7" t="s">
        <v>16</v>
      </c>
      <c r="F14" s="8">
        <v>23</v>
      </c>
      <c r="G14" s="9">
        <f>+F14*100/F19</f>
        <v>2.622576966932725</v>
      </c>
      <c r="H14" s="9">
        <f>+F14*100000/'[1]POB TOTAL  2022'!H7</f>
        <v>13.267725392695828</v>
      </c>
      <c r="I14" s="7" t="s">
        <v>20</v>
      </c>
      <c r="J14" s="8">
        <v>19</v>
      </c>
      <c r="K14" s="9">
        <f>+J14*100/J19</f>
        <v>2.676056338028169</v>
      </c>
      <c r="L14" s="9">
        <f>+J14*100000/'[1]POB TOTAL  2022'!H8</f>
        <v>17.627848289170934</v>
      </c>
    </row>
    <row r="15" spans="1:12" x14ac:dyDescent="0.25">
      <c r="A15" s="7" t="s">
        <v>21</v>
      </c>
      <c r="B15" s="8">
        <v>66</v>
      </c>
      <c r="C15" s="9">
        <f>+B15*100/B19</f>
        <v>2.122186495176849</v>
      </c>
      <c r="D15" s="9">
        <f>+B15*100000/'[1]POB TOTAL  2022'!H6</f>
        <v>11.553246462255894</v>
      </c>
      <c r="E15" s="7" t="s">
        <v>19</v>
      </c>
      <c r="F15" s="8">
        <v>22</v>
      </c>
      <c r="G15" s="9">
        <f>+F15*100/F19</f>
        <v>2.5085518814139109</v>
      </c>
      <c r="H15" s="9">
        <f>+F15*100000/'[1]POB TOTAL  2022'!H7</f>
        <v>12.690867766926445</v>
      </c>
      <c r="I15" s="7" t="s">
        <v>21</v>
      </c>
      <c r="J15" s="8">
        <v>17</v>
      </c>
      <c r="K15" s="9">
        <f>+J15*100/J19</f>
        <v>2.3943661971830985</v>
      </c>
      <c r="L15" s="9">
        <f>+J15*100000/'[1]POB TOTAL  2022'!H8</f>
        <v>15.772285311363468</v>
      </c>
    </row>
    <row r="16" spans="1:12" x14ac:dyDescent="0.25">
      <c r="A16" s="7" t="s">
        <v>17</v>
      </c>
      <c r="B16" s="8">
        <v>64</v>
      </c>
      <c r="C16" s="9">
        <f>+B16*100/B19</f>
        <v>2.057877813504823</v>
      </c>
      <c r="D16" s="9">
        <f>+B16*100000/'[1]POB TOTAL  2022'!H6</f>
        <v>11.203148084611776</v>
      </c>
      <c r="E16" s="7" t="s">
        <v>22</v>
      </c>
      <c r="F16" s="8">
        <v>22</v>
      </c>
      <c r="G16" s="9">
        <f>+F16*100/F19</f>
        <v>2.5085518814139109</v>
      </c>
      <c r="H16" s="9">
        <f>+F16*100000/'[1]POB TOTAL  2022'!H7</f>
        <v>12.690867766926445</v>
      </c>
      <c r="I16" s="7" t="s">
        <v>23</v>
      </c>
      <c r="J16" s="8">
        <v>16</v>
      </c>
      <c r="K16" s="9">
        <f>+J16*100/J19</f>
        <v>2.2535211267605635</v>
      </c>
      <c r="L16" s="9">
        <f>+J16*100000/'[1]POB TOTAL  2022'!H8</f>
        <v>14.844503822459734</v>
      </c>
    </row>
    <row r="17" spans="1:12" x14ac:dyDescent="0.25">
      <c r="A17" s="7" t="s">
        <v>20</v>
      </c>
      <c r="B17" s="8">
        <v>60</v>
      </c>
      <c r="C17" s="9">
        <f>+B17*100/B19</f>
        <v>1.9292604501607717</v>
      </c>
      <c r="D17" s="9">
        <f>+B17*100000/'[1]POB TOTAL  2022'!H6</f>
        <v>10.50295132932354</v>
      </c>
      <c r="E17" s="7" t="s">
        <v>20</v>
      </c>
      <c r="F17" s="8">
        <v>20</v>
      </c>
      <c r="G17" s="9">
        <f>+F17*100/F19</f>
        <v>2.2805017103762828</v>
      </c>
      <c r="H17" s="9">
        <f>+F17*100000/'[1]POB TOTAL  2022'!H7</f>
        <v>11.537152515387676</v>
      </c>
      <c r="I17" s="7" t="s">
        <v>24</v>
      </c>
      <c r="J17" s="8">
        <v>14</v>
      </c>
      <c r="K17" s="9">
        <f>+J17*100/J19</f>
        <v>1.971830985915493</v>
      </c>
      <c r="L17" s="9">
        <f>+J17*100000/'[1]POB TOTAL  2022'!H8</f>
        <v>12.988940844652268</v>
      </c>
    </row>
    <row r="18" spans="1:12" x14ac:dyDescent="0.25">
      <c r="A18" s="7" t="s">
        <v>25</v>
      </c>
      <c r="B18" s="8">
        <f>3110-1526</f>
        <v>1584</v>
      </c>
      <c r="C18" s="9">
        <f>+B18*100/B19</f>
        <v>50.932475884244376</v>
      </c>
      <c r="D18" s="9">
        <f>+B18*100000/'[1]POB TOTAL  2022'!H6</f>
        <v>277.27791509414146</v>
      </c>
      <c r="E18" s="7" t="s">
        <v>25</v>
      </c>
      <c r="F18" s="8">
        <f>877-426</f>
        <v>451</v>
      </c>
      <c r="G18" s="9">
        <f>+F18*100/F19</f>
        <v>51.425313568985175</v>
      </c>
      <c r="H18" s="9">
        <f>+F18*100000/'[1]POB TOTAL  2022'!H7</f>
        <v>260.16278922199211</v>
      </c>
      <c r="I18" s="7" t="s">
        <v>25</v>
      </c>
      <c r="J18" s="8">
        <f>710-392</f>
        <v>318</v>
      </c>
      <c r="K18" s="9">
        <f>+J18*100/J19</f>
        <v>44.7887323943662</v>
      </c>
      <c r="L18" s="9">
        <f>+J18*100000/'[1]POB TOTAL  2022'!H8</f>
        <v>295.03451347138724</v>
      </c>
    </row>
    <row r="19" spans="1:12" x14ac:dyDescent="0.25">
      <c r="A19" s="10" t="s">
        <v>26</v>
      </c>
      <c r="B19" s="11">
        <f>SUM(B8:B18)</f>
        <v>3110</v>
      </c>
      <c r="C19" s="12">
        <f>SUM(C8:C18)</f>
        <v>100</v>
      </c>
      <c r="D19" s="12">
        <f>+B19*100000/'[1]POB TOTAL  2022'!H6</f>
        <v>544.40297723660353</v>
      </c>
      <c r="E19" s="10" t="s">
        <v>26</v>
      </c>
      <c r="F19" s="11">
        <f>SUM(F8:F18)</f>
        <v>877</v>
      </c>
      <c r="G19" s="12">
        <f>SUM(G8:G18)</f>
        <v>100</v>
      </c>
      <c r="H19" s="12">
        <f>+F19*100000/'[1]POB TOTAL  2022'!H7</f>
        <v>505.90413779974966</v>
      </c>
      <c r="I19" s="10" t="s">
        <v>26</v>
      </c>
      <c r="J19" s="11">
        <f>SUM(J8:J18)</f>
        <v>710</v>
      </c>
      <c r="K19" s="12">
        <f>SUM(K8:K18)</f>
        <v>100</v>
      </c>
      <c r="L19" s="12">
        <f>+J19*100000/'[1]POB TOTAL  2022'!H8</f>
        <v>658.72485712165076</v>
      </c>
    </row>
    <row r="20" spans="1:12" ht="19.5" customHeight="1" x14ac:dyDescent="0.25">
      <c r="A20" s="2" t="s">
        <v>27</v>
      </c>
      <c r="B20" s="3"/>
      <c r="C20" s="3"/>
      <c r="D20" s="4"/>
      <c r="E20" s="2" t="s">
        <v>28</v>
      </c>
      <c r="F20" s="3"/>
      <c r="G20" s="3"/>
      <c r="H20" s="4"/>
      <c r="I20" s="2" t="s">
        <v>29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 t="s">
        <v>7</v>
      </c>
      <c r="J21" s="6" t="s">
        <v>8</v>
      </c>
      <c r="K21" s="6" t="s">
        <v>9</v>
      </c>
      <c r="L21" s="6" t="s">
        <v>10</v>
      </c>
    </row>
    <row r="22" spans="1:12" x14ac:dyDescent="0.25">
      <c r="A22" s="7" t="s">
        <v>11</v>
      </c>
      <c r="B22" s="8">
        <v>323</v>
      </c>
      <c r="C22" s="9">
        <f>+B22*100/B33</f>
        <v>16.55561250640697</v>
      </c>
      <c r="D22" s="9">
        <f>+B22*100000/'[1]POB TOTAL  2022'!H9</f>
        <v>80.536578068119482</v>
      </c>
      <c r="E22" s="7" t="s">
        <v>11</v>
      </c>
      <c r="F22" s="8">
        <v>269</v>
      </c>
      <c r="G22" s="9">
        <f>+F22*100/F33</f>
        <v>17.69736842105263</v>
      </c>
      <c r="H22" s="9">
        <f>+F22*100000/'[1]POB TOTAL  2022'!H10</f>
        <v>68.38415114676917</v>
      </c>
      <c r="I22" s="7" t="s">
        <v>11</v>
      </c>
      <c r="J22" s="8">
        <v>168</v>
      </c>
      <c r="K22" s="9">
        <f>+J22*100/J33</f>
        <v>16.666666666666668</v>
      </c>
      <c r="L22" s="9">
        <f>+J22*100000/'[1]POB TOTAL  2022'!H11</f>
        <v>93.251479257096548</v>
      </c>
    </row>
    <row r="23" spans="1:12" x14ac:dyDescent="0.25">
      <c r="A23" s="7" t="s">
        <v>12</v>
      </c>
      <c r="B23" s="8">
        <v>150</v>
      </c>
      <c r="C23" s="9">
        <f>+B23*100/B33</f>
        <v>7.6883649410558688</v>
      </c>
      <c r="D23" s="9">
        <f>+B23*100000/'[1]POB TOTAL  2022'!H9</f>
        <v>37.400887647733505</v>
      </c>
      <c r="E23" s="7" t="s">
        <v>15</v>
      </c>
      <c r="F23" s="8">
        <v>89</v>
      </c>
      <c r="G23" s="9">
        <f>+F23*100/F33</f>
        <v>5.8552631578947372</v>
      </c>
      <c r="H23" s="9">
        <f>+F23*100000/'[1]POB TOTAL  2022'!H10</f>
        <v>22.625239598745189</v>
      </c>
      <c r="I23" s="7" t="s">
        <v>15</v>
      </c>
      <c r="J23" s="8">
        <v>65</v>
      </c>
      <c r="K23" s="9">
        <f>+J23*100/J33</f>
        <v>6.4484126984126986</v>
      </c>
      <c r="L23" s="9">
        <f>+J23*100000/'[1]POB TOTAL  2022'!H11</f>
        <v>36.079441379233785</v>
      </c>
    </row>
    <row r="24" spans="1:12" x14ac:dyDescent="0.25">
      <c r="A24" s="7" t="s">
        <v>15</v>
      </c>
      <c r="B24" s="8">
        <v>119</v>
      </c>
      <c r="C24" s="9">
        <f>+B24*100/B33</f>
        <v>6.0994361865709896</v>
      </c>
      <c r="D24" s="9">
        <f>+B24*100000/'[1]POB TOTAL  2022'!H9</f>
        <v>29.671370867201915</v>
      </c>
      <c r="E24" s="7" t="s">
        <v>14</v>
      </c>
      <c r="F24" s="8">
        <v>84</v>
      </c>
      <c r="G24" s="9">
        <f>+F24*100/F33</f>
        <v>5.5263157894736841</v>
      </c>
      <c r="H24" s="9">
        <f>+F24*100000/'[1]POB TOTAL  2022'!H10</f>
        <v>21.354158722411189</v>
      </c>
      <c r="I24" s="7" t="s">
        <v>13</v>
      </c>
      <c r="J24" s="8">
        <v>60</v>
      </c>
      <c r="K24" s="9">
        <f>+J24*100/J33</f>
        <v>5.9523809523809526</v>
      </c>
      <c r="L24" s="9">
        <f>+J24*100000/'[1]POB TOTAL  2022'!H11</f>
        <v>33.304099734677337</v>
      </c>
    </row>
    <row r="25" spans="1:12" x14ac:dyDescent="0.25">
      <c r="A25" s="7" t="s">
        <v>13</v>
      </c>
      <c r="B25" s="8">
        <v>118</v>
      </c>
      <c r="C25" s="9">
        <f>+B25*100/B33</f>
        <v>6.0481804202972835</v>
      </c>
      <c r="D25" s="9">
        <f>+B25*100000/'[1]POB TOTAL  2022'!H9</f>
        <v>29.422031616217026</v>
      </c>
      <c r="E25" s="7" t="s">
        <v>13</v>
      </c>
      <c r="F25" s="8">
        <v>81</v>
      </c>
      <c r="G25" s="9">
        <f>+F25*100/F33</f>
        <v>5.3289473684210522</v>
      </c>
      <c r="H25" s="9">
        <f>+F25*100000/'[1]POB TOTAL  2022'!H10</f>
        <v>20.591510196610791</v>
      </c>
      <c r="I25" s="7" t="s">
        <v>16</v>
      </c>
      <c r="J25" s="8">
        <v>40</v>
      </c>
      <c r="K25" s="9">
        <f>+J25*100/J33</f>
        <v>3.9682539682539684</v>
      </c>
      <c r="L25" s="9">
        <f>+J25*100000/'[1]POB TOTAL  2022'!H11</f>
        <v>22.202733156451558</v>
      </c>
    </row>
    <row r="26" spans="1:12" x14ac:dyDescent="0.25">
      <c r="A26" s="7" t="s">
        <v>16</v>
      </c>
      <c r="B26" s="8">
        <v>73</v>
      </c>
      <c r="C26" s="9">
        <f>+B26*100/B33</f>
        <v>3.7416709379805226</v>
      </c>
      <c r="D26" s="9">
        <f>+B26*100000/'[1]POB TOTAL  2022'!H9</f>
        <v>18.201765321896971</v>
      </c>
      <c r="E26" s="7" t="s">
        <v>21</v>
      </c>
      <c r="F26" s="8">
        <v>58</v>
      </c>
      <c r="G26" s="9">
        <f>+F26*100/F33</f>
        <v>3.8157894736842106</v>
      </c>
      <c r="H26" s="9">
        <f>+F26*100000/'[1]POB TOTAL  2022'!H10</f>
        <v>14.744538165474394</v>
      </c>
      <c r="I26" s="7" t="s">
        <v>21</v>
      </c>
      <c r="J26" s="8">
        <v>33</v>
      </c>
      <c r="K26" s="9">
        <f>+J26*100/J33</f>
        <v>3.2738095238095237</v>
      </c>
      <c r="L26" s="9">
        <f>+J26*100000/'[1]POB TOTAL  2022'!H11</f>
        <v>18.317254854072537</v>
      </c>
    </row>
    <row r="27" spans="1:12" x14ac:dyDescent="0.25">
      <c r="A27" s="7" t="s">
        <v>14</v>
      </c>
      <c r="B27" s="8">
        <v>66</v>
      </c>
      <c r="C27" s="9">
        <f>+B27*100/B33</f>
        <v>3.3828805740645822</v>
      </c>
      <c r="D27" s="9">
        <f>+B27*100000/'[1]POB TOTAL  2022'!H9</f>
        <v>16.456390565002742</v>
      </c>
      <c r="E27" s="7" t="s">
        <v>16</v>
      </c>
      <c r="F27" s="8">
        <v>57</v>
      </c>
      <c r="G27" s="9">
        <f>+F27*100/F33</f>
        <v>3.75</v>
      </c>
      <c r="H27" s="9">
        <f>+F27*100000/'[1]POB TOTAL  2022'!H10</f>
        <v>14.490321990207592</v>
      </c>
      <c r="I27" s="7" t="s">
        <v>20</v>
      </c>
      <c r="J27" s="8">
        <v>32</v>
      </c>
      <c r="K27" s="9">
        <f>+J27*100/J33</f>
        <v>3.1746031746031744</v>
      </c>
      <c r="L27" s="9">
        <f>+J27*100000/'[1]POB TOTAL  2022'!H11</f>
        <v>17.762186525161248</v>
      </c>
    </row>
    <row r="28" spans="1:12" x14ac:dyDescent="0.25">
      <c r="A28" s="7" t="s">
        <v>20</v>
      </c>
      <c r="B28" s="8">
        <v>61</v>
      </c>
      <c r="C28" s="9">
        <f>+B28*100/B33</f>
        <v>3.1266017426960535</v>
      </c>
      <c r="D28" s="9">
        <f>+B28*100000/'[1]POB TOTAL  2022'!H9</f>
        <v>15.209694310078293</v>
      </c>
      <c r="E28" s="7" t="s">
        <v>30</v>
      </c>
      <c r="F28" s="8">
        <v>57</v>
      </c>
      <c r="G28" s="9">
        <f>+F28*100/F33</f>
        <v>3.75</v>
      </c>
      <c r="H28" s="9">
        <f>+F28*100000/'[1]POB TOTAL  2022'!H10</f>
        <v>14.490321990207592</v>
      </c>
      <c r="I28" s="7" t="s">
        <v>18</v>
      </c>
      <c r="J28" s="8">
        <v>29</v>
      </c>
      <c r="K28" s="9">
        <f>+J28*100/J33</f>
        <v>2.876984126984127</v>
      </c>
      <c r="L28" s="9">
        <f>+J28*100000/'[1]POB TOTAL  2022'!H11</f>
        <v>16.096981538427379</v>
      </c>
    </row>
    <row r="29" spans="1:12" x14ac:dyDescent="0.25">
      <c r="A29" s="7" t="s">
        <v>21</v>
      </c>
      <c r="B29" s="8">
        <v>51</v>
      </c>
      <c r="C29" s="9">
        <f>+B29*100/B33</f>
        <v>2.6140440799589952</v>
      </c>
      <c r="D29" s="9">
        <f>+B29*100000/'[1]POB TOTAL  2022'!H9</f>
        <v>12.716301800229392</v>
      </c>
      <c r="E29" s="7" t="s">
        <v>20</v>
      </c>
      <c r="F29" s="8">
        <v>32</v>
      </c>
      <c r="G29" s="9">
        <f>+F29*100/F33</f>
        <v>2.1052631578947367</v>
      </c>
      <c r="H29" s="9">
        <f>+F29*100000/'[1]POB TOTAL  2022'!H10</f>
        <v>8.1349176085375952</v>
      </c>
      <c r="I29" s="7" t="s">
        <v>22</v>
      </c>
      <c r="J29" s="8">
        <v>18</v>
      </c>
      <c r="K29" s="9">
        <f>+J29*100/J33</f>
        <v>1.7857142857142858</v>
      </c>
      <c r="L29" s="9">
        <f>+J29*100000/'[1]POB TOTAL  2022'!H11</f>
        <v>9.9912299204032013</v>
      </c>
    </row>
    <row r="30" spans="1:12" x14ac:dyDescent="0.25">
      <c r="A30" s="7" t="s">
        <v>30</v>
      </c>
      <c r="B30" s="8">
        <v>39</v>
      </c>
      <c r="C30" s="9">
        <f>+B30*100/B33</f>
        <v>1.9989748846745259</v>
      </c>
      <c r="D30" s="9">
        <f>+B30*100000/'[1]POB TOTAL  2022'!H9</f>
        <v>9.7242307884107113</v>
      </c>
      <c r="E30" s="7" t="s">
        <v>18</v>
      </c>
      <c r="F30" s="8">
        <v>28</v>
      </c>
      <c r="G30" s="9">
        <f>+F30*100/F33</f>
        <v>1.8421052631578947</v>
      </c>
      <c r="H30" s="9">
        <f>+F30*100000/'[1]POB TOTAL  2022'!H10</f>
        <v>7.1180529074703962</v>
      </c>
      <c r="I30" s="7" t="s">
        <v>14</v>
      </c>
      <c r="J30" s="8">
        <v>18</v>
      </c>
      <c r="K30" s="9">
        <f>+J30*100/J33</f>
        <v>1.7857142857142858</v>
      </c>
      <c r="L30" s="9">
        <f>+J30*100000/'[1]POB TOTAL  2022'!H11</f>
        <v>9.9912299204032013</v>
      </c>
    </row>
    <row r="31" spans="1:12" x14ac:dyDescent="0.25">
      <c r="A31" s="7" t="s">
        <v>18</v>
      </c>
      <c r="B31" s="8">
        <v>37</v>
      </c>
      <c r="C31" s="9">
        <f>+B31*100/B33</f>
        <v>1.8964633521271144</v>
      </c>
      <c r="D31" s="9">
        <f>+B31*100000/'[1]POB TOTAL  2022'!H9</f>
        <v>9.2255522864409318</v>
      </c>
      <c r="E31" s="7" t="s">
        <v>23</v>
      </c>
      <c r="F31" s="8">
        <v>26</v>
      </c>
      <c r="G31" s="9">
        <f>+F31*100/F33</f>
        <v>1.7105263157894737</v>
      </c>
      <c r="H31" s="9">
        <f>+F31*100000/'[1]POB TOTAL  2022'!H10</f>
        <v>6.6096205569367967</v>
      </c>
      <c r="I31" s="7" t="s">
        <v>30</v>
      </c>
      <c r="J31" s="8">
        <v>17</v>
      </c>
      <c r="K31" s="9">
        <f>+J31*100/J33</f>
        <v>1.6865079365079365</v>
      </c>
      <c r="L31" s="9">
        <f>+J31*100000/'[1]POB TOTAL  2022'!H11</f>
        <v>9.4361615914919135</v>
      </c>
    </row>
    <row r="32" spans="1:12" x14ac:dyDescent="0.25">
      <c r="A32" s="7" t="s">
        <v>25</v>
      </c>
      <c r="B32" s="8">
        <f>1951-1037</f>
        <v>914</v>
      </c>
      <c r="C32" s="9">
        <f>+B32*100/B33</f>
        <v>46.847770374167091</v>
      </c>
      <c r="D32" s="9">
        <f>+B32*100000/'[1]POB TOTAL  2022'!H9</f>
        <v>227.89607540018949</v>
      </c>
      <c r="E32" s="7" t="s">
        <v>25</v>
      </c>
      <c r="F32" s="8">
        <f>1520-781</f>
        <v>739</v>
      </c>
      <c r="G32" s="9">
        <f>+F32*100/F33</f>
        <v>48.618421052631582</v>
      </c>
      <c r="H32" s="9">
        <f>+F32*100000/'[1]POB TOTAL  2022'!H10</f>
        <v>187.86575352216511</v>
      </c>
      <c r="I32" s="7" t="s">
        <v>25</v>
      </c>
      <c r="J32" s="8">
        <f>1008-480</f>
        <v>528</v>
      </c>
      <c r="K32" s="9">
        <f>+J32*100/J33</f>
        <v>52.38095238095238</v>
      </c>
      <c r="L32" s="9">
        <f>+J32*100000/'[1]POB TOTAL  2022'!H11</f>
        <v>293.0760776651606</v>
      </c>
    </row>
    <row r="33" spans="1:12" x14ac:dyDescent="0.25">
      <c r="A33" s="10" t="s">
        <v>26</v>
      </c>
      <c r="B33" s="11">
        <f>SUM(B22:B32)</f>
        <v>1951</v>
      </c>
      <c r="C33" s="12">
        <f>SUM(C22:C32)</f>
        <v>100</v>
      </c>
      <c r="D33" s="12">
        <f>+B33*100000/'[1]POB TOTAL  2022'!H9</f>
        <v>486.46087867152045</v>
      </c>
      <c r="E33" s="10" t="s">
        <v>26</v>
      </c>
      <c r="F33" s="11">
        <f>SUM(F22:F32)</f>
        <v>1520</v>
      </c>
      <c r="G33" s="12">
        <f>SUM(G22:G32)</f>
        <v>100</v>
      </c>
      <c r="H33" s="12">
        <f>+F33*100000/'[1]POB TOTAL  2022'!H10</f>
        <v>386.4085864055358</v>
      </c>
      <c r="I33" s="10" t="s">
        <v>26</v>
      </c>
      <c r="J33" s="11">
        <f>SUM(J22:J32)</f>
        <v>1008</v>
      </c>
      <c r="K33" s="12">
        <f>SUM(K22:K32)</f>
        <v>100</v>
      </c>
      <c r="L33" s="12">
        <f>+J33*100000/'[1]POB TOTAL  2022'!H11</f>
        <v>559.50887554257929</v>
      </c>
    </row>
    <row r="34" spans="1:12" x14ac:dyDescent="0.25">
      <c r="A34" s="2" t="s">
        <v>31</v>
      </c>
      <c r="B34" s="3"/>
      <c r="C34" s="3"/>
      <c r="D34" s="4"/>
      <c r="E34" s="2" t="s">
        <v>32</v>
      </c>
      <c r="F34" s="3"/>
      <c r="G34" s="3"/>
      <c r="H34" s="4"/>
      <c r="I34" s="2" t="s">
        <v>33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499</v>
      </c>
      <c r="C36" s="9">
        <f>+B36*100/B47</f>
        <v>18.338846012495406</v>
      </c>
      <c r="D36" s="9">
        <f>+B36*100000/'[1]POB TOTAL  2022'!H12</f>
        <v>69.01521239120423</v>
      </c>
      <c r="E36" s="7" t="s">
        <v>11</v>
      </c>
      <c r="F36" s="8">
        <v>862</v>
      </c>
      <c r="G36" s="9">
        <f>+F36*100/F47</f>
        <v>17.984560817859379</v>
      </c>
      <c r="H36" s="9">
        <f>+F36*100000/'[1]POB TOTAL  2022'!H13</f>
        <v>83.298062112137359</v>
      </c>
      <c r="I36" s="7" t="s">
        <v>11</v>
      </c>
      <c r="J36" s="8">
        <v>305</v>
      </c>
      <c r="K36" s="9">
        <f>+J36*100/J47</f>
        <v>17.28045325779037</v>
      </c>
      <c r="L36" s="9">
        <f>+J36*100000/'[1]POB TOTAL  2022'!H14</f>
        <v>77.503227183558138</v>
      </c>
    </row>
    <row r="37" spans="1:12" x14ac:dyDescent="0.25">
      <c r="A37" s="7" t="s">
        <v>15</v>
      </c>
      <c r="B37" s="8">
        <v>153</v>
      </c>
      <c r="C37" s="9">
        <f>+B37*100/B47</f>
        <v>5.6229327453142224</v>
      </c>
      <c r="D37" s="9">
        <f>+B37*100000/'[1]POB TOTAL  2022'!H12</f>
        <v>21.160976945599693</v>
      </c>
      <c r="E37" s="7" t="s">
        <v>12</v>
      </c>
      <c r="F37" s="8">
        <v>309</v>
      </c>
      <c r="G37" s="9">
        <f>+F37*100/F47</f>
        <v>6.4469017316920505</v>
      </c>
      <c r="H37" s="9">
        <f>+F37*100000/'[1]POB TOTAL  2022'!H13</f>
        <v>29.859746163167568</v>
      </c>
      <c r="I37" s="7" t="s">
        <v>15</v>
      </c>
      <c r="J37" s="8">
        <v>100</v>
      </c>
      <c r="K37" s="9">
        <f>+J37*100/J47</f>
        <v>5.6657223796033991</v>
      </c>
      <c r="L37" s="9">
        <f>+J37*100000/'[1]POB TOTAL  2022'!H14</f>
        <v>25.410894158543652</v>
      </c>
    </row>
    <row r="38" spans="1:12" x14ac:dyDescent="0.25">
      <c r="A38" s="7" t="s">
        <v>13</v>
      </c>
      <c r="B38" s="8">
        <v>147</v>
      </c>
      <c r="C38" s="9">
        <f>+B38*100/B47</f>
        <v>5.4024255788313118</v>
      </c>
      <c r="D38" s="9">
        <f>+B38*100000/'[1]POB TOTAL  2022'!H12</f>
        <v>20.331134712438921</v>
      </c>
      <c r="E38" s="7" t="s">
        <v>15</v>
      </c>
      <c r="F38" s="8">
        <v>256</v>
      </c>
      <c r="G38" s="9">
        <f>+F38*100/F47</f>
        <v>5.3411224702691422</v>
      </c>
      <c r="H38" s="9">
        <f>+F38*100000/'[1]POB TOTAL  2022'!H13</f>
        <v>24.738171578546595</v>
      </c>
      <c r="I38" s="7" t="s">
        <v>13</v>
      </c>
      <c r="J38" s="8">
        <v>80</v>
      </c>
      <c r="K38" s="9">
        <f>+J38*100/J47</f>
        <v>4.5325779036827196</v>
      </c>
      <c r="L38" s="9">
        <f>+J38*100000/'[1]POB TOTAL  2022'!H14</f>
        <v>20.328715326834921</v>
      </c>
    </row>
    <row r="39" spans="1:12" x14ac:dyDescent="0.25">
      <c r="A39" s="7" t="s">
        <v>14</v>
      </c>
      <c r="B39" s="8">
        <v>104</v>
      </c>
      <c r="C39" s="9">
        <f>+B39*100/B47</f>
        <v>3.8221242190371187</v>
      </c>
      <c r="D39" s="9">
        <f>+B39*100000/'[1]POB TOTAL  2022'!H12</f>
        <v>14.383932041453386</v>
      </c>
      <c r="E39" s="7" t="s">
        <v>13</v>
      </c>
      <c r="F39" s="8">
        <v>238</v>
      </c>
      <c r="G39" s="9">
        <f>+F39*100/F47</f>
        <v>4.965574796578343</v>
      </c>
      <c r="H39" s="9">
        <f>+F39*100000/'[1]POB TOTAL  2022'!H13</f>
        <v>22.998768889430036</v>
      </c>
      <c r="I39" s="7" t="s">
        <v>23</v>
      </c>
      <c r="J39" s="8">
        <v>55</v>
      </c>
      <c r="K39" s="9">
        <f>+J39*100/J47</f>
        <v>3.1161473087818696</v>
      </c>
      <c r="L39" s="9">
        <f>+J39*100000/'[1]POB TOTAL  2022'!H14</f>
        <v>13.975991787199009</v>
      </c>
    </row>
    <row r="40" spans="1:12" x14ac:dyDescent="0.25">
      <c r="A40" s="7" t="s">
        <v>20</v>
      </c>
      <c r="B40" s="8">
        <v>75</v>
      </c>
      <c r="C40" s="9">
        <f>+B40*100/B47</f>
        <v>2.7563395810363835</v>
      </c>
      <c r="D40" s="9">
        <f>+B40*100000/'[1]POB TOTAL  2022'!H12</f>
        <v>10.373027914509652</v>
      </c>
      <c r="E40" s="7" t="s">
        <v>16</v>
      </c>
      <c r="F40" s="8">
        <v>148</v>
      </c>
      <c r="G40" s="9">
        <f>+F40*100/F47</f>
        <v>3.0878364281243482</v>
      </c>
      <c r="H40" s="9">
        <f>+F40*100000/'[1]POB TOTAL  2022'!H13</f>
        <v>14.301755443847249</v>
      </c>
      <c r="I40" s="7" t="s">
        <v>18</v>
      </c>
      <c r="J40" s="8">
        <v>52</v>
      </c>
      <c r="K40" s="9">
        <f>+J40*100/J47</f>
        <v>2.9461756373937678</v>
      </c>
      <c r="L40" s="9">
        <f>+J40*100000/'[1]POB TOTAL  2022'!H14</f>
        <v>13.213664962442698</v>
      </c>
    </row>
    <row r="41" spans="1:12" x14ac:dyDescent="0.25">
      <c r="A41" s="7" t="s">
        <v>23</v>
      </c>
      <c r="B41" s="8">
        <v>75</v>
      </c>
      <c r="C41" s="9">
        <f>+B41*100/B47</f>
        <v>2.7563395810363835</v>
      </c>
      <c r="D41" s="9">
        <f>+B41*100000/'[1]POB TOTAL  2022'!H12</f>
        <v>10.373027914509652</v>
      </c>
      <c r="E41" s="7" t="s">
        <v>20</v>
      </c>
      <c r="F41" s="8">
        <v>127</v>
      </c>
      <c r="G41" s="9">
        <f>+F41*100/F47</f>
        <v>2.6496974754850826</v>
      </c>
      <c r="H41" s="9">
        <f>+F41*100000/'[1]POB TOTAL  2022'!H13</f>
        <v>12.272452306544599</v>
      </c>
      <c r="I41" s="7" t="s">
        <v>21</v>
      </c>
      <c r="J41" s="8">
        <v>46</v>
      </c>
      <c r="K41" s="9">
        <f>+J41*100/J47</f>
        <v>2.6062322946175636</v>
      </c>
      <c r="L41" s="9">
        <f>+J41*100000/'[1]POB TOTAL  2022'!H14</f>
        <v>11.689011312930079</v>
      </c>
    </row>
    <row r="42" spans="1:12" x14ac:dyDescent="0.25">
      <c r="A42" s="7" t="s">
        <v>16</v>
      </c>
      <c r="B42" s="8">
        <v>74</v>
      </c>
      <c r="C42" s="9">
        <f>+B42*100/B47</f>
        <v>2.7195883866225654</v>
      </c>
      <c r="D42" s="9">
        <f>+B42*100000/'[1]POB TOTAL  2022'!H12</f>
        <v>10.234720875649524</v>
      </c>
      <c r="E42" s="7" t="s">
        <v>18</v>
      </c>
      <c r="F42" s="8">
        <v>123</v>
      </c>
      <c r="G42" s="9">
        <f>+F42*100/F47</f>
        <v>2.5662424368871273</v>
      </c>
      <c r="H42" s="9">
        <f>+F42*100000/'[1]POB TOTAL  2022'!H13</f>
        <v>11.885918375629808</v>
      </c>
      <c r="I42" s="7" t="s">
        <v>16</v>
      </c>
      <c r="J42" s="8">
        <v>42</v>
      </c>
      <c r="K42" s="9">
        <f>+J42*100/J47</f>
        <v>2.3796033994334276</v>
      </c>
      <c r="L42" s="9">
        <f>+J42*100000/'[1]POB TOTAL  2022'!H14</f>
        <v>10.672575546588334</v>
      </c>
    </row>
    <row r="43" spans="1:12" x14ac:dyDescent="0.25">
      <c r="A43" s="7" t="s">
        <v>30</v>
      </c>
      <c r="B43" s="8">
        <v>74</v>
      </c>
      <c r="C43" s="9">
        <f>+B43*100/B47</f>
        <v>2.7195883866225654</v>
      </c>
      <c r="D43" s="9">
        <f>+B43*100000/'[1]POB TOTAL  2022'!H12</f>
        <v>10.234720875649524</v>
      </c>
      <c r="E43" s="7" t="s">
        <v>14</v>
      </c>
      <c r="F43" s="8">
        <v>123</v>
      </c>
      <c r="G43" s="9">
        <f>+F43*100/F47</f>
        <v>2.5662424368871273</v>
      </c>
      <c r="H43" s="9">
        <f>+F43*100000/'[1]POB TOTAL  2022'!H13</f>
        <v>11.885918375629808</v>
      </c>
      <c r="I43" s="7" t="s">
        <v>20</v>
      </c>
      <c r="J43" s="8">
        <v>41</v>
      </c>
      <c r="K43" s="9">
        <f>+J43*100/J47</f>
        <v>2.3229461756373939</v>
      </c>
      <c r="L43" s="9">
        <f>+J43*100000/'[1]POB TOTAL  2022'!H14</f>
        <v>10.418466605002896</v>
      </c>
    </row>
    <row r="44" spans="1:12" x14ac:dyDescent="0.25">
      <c r="A44" s="7" t="s">
        <v>21</v>
      </c>
      <c r="B44" s="8">
        <v>72</v>
      </c>
      <c r="C44" s="9">
        <f>+B44*100/B47</f>
        <v>2.6460859977949283</v>
      </c>
      <c r="D44" s="9">
        <f>+B44*100000/'[1]POB TOTAL  2022'!H12</f>
        <v>9.9581067979292666</v>
      </c>
      <c r="E44" s="7" t="s">
        <v>23</v>
      </c>
      <c r="F44" s="8">
        <v>122</v>
      </c>
      <c r="G44" s="9">
        <f>+F44*100/F47</f>
        <v>2.5453786772376383</v>
      </c>
      <c r="H44" s="9">
        <f>+F44*100000/'[1]POB TOTAL  2022'!H13</f>
        <v>11.789284892901112</v>
      </c>
      <c r="I44" s="7" t="s">
        <v>34</v>
      </c>
      <c r="J44" s="8">
        <v>34</v>
      </c>
      <c r="K44" s="9">
        <f>+J44*100/J47</f>
        <v>1.9263456090651558</v>
      </c>
      <c r="L44" s="9">
        <f>+J44*100000/'[1]POB TOTAL  2022'!H14</f>
        <v>8.6397040139048418</v>
      </c>
    </row>
    <row r="45" spans="1:12" x14ac:dyDescent="0.25">
      <c r="A45" s="7" t="s">
        <v>18</v>
      </c>
      <c r="B45" s="8">
        <v>58</v>
      </c>
      <c r="C45" s="9">
        <f>+B45*100/B47</f>
        <v>2.1315692760014699</v>
      </c>
      <c r="D45" s="9">
        <f>+B45*100000/'[1]POB TOTAL  2022'!H12</f>
        <v>8.0218082538874658</v>
      </c>
      <c r="E45" s="7" t="s">
        <v>21</v>
      </c>
      <c r="F45" s="8">
        <v>105</v>
      </c>
      <c r="G45" s="9">
        <f>+F45*100/F47</f>
        <v>2.1906947631963281</v>
      </c>
      <c r="H45" s="9">
        <f>+F45*100000/'[1]POB TOTAL  2022'!H13</f>
        <v>10.146515686513251</v>
      </c>
      <c r="I45" s="7" t="s">
        <v>22</v>
      </c>
      <c r="J45" s="8">
        <v>31</v>
      </c>
      <c r="K45" s="9">
        <f>+J45*100/J47</f>
        <v>1.7563739376770537</v>
      </c>
      <c r="L45" s="9">
        <f>+J45*100000/'[1]POB TOTAL  2022'!H14</f>
        <v>7.8773771891485316</v>
      </c>
    </row>
    <row r="46" spans="1:12" x14ac:dyDescent="0.25">
      <c r="A46" s="7" t="s">
        <v>25</v>
      </c>
      <c r="B46" s="8">
        <f>2721-1331</f>
        <v>1390</v>
      </c>
      <c r="C46" s="9">
        <f>+B46*100/B47</f>
        <v>51.084160235207641</v>
      </c>
      <c r="D46" s="9">
        <f>+B46*100000/'[1]POB TOTAL  2022'!H12</f>
        <v>192.2467840155789</v>
      </c>
      <c r="E46" s="7" t="s">
        <v>25</v>
      </c>
      <c r="F46" s="8">
        <f>4793-2413</f>
        <v>2380</v>
      </c>
      <c r="G46" s="9">
        <f>+F46*100/F47</f>
        <v>49.655747965783434</v>
      </c>
      <c r="H46" s="9">
        <f>+F46*100000/'[1]POB TOTAL  2022'!H13</f>
        <v>229.98768889430036</v>
      </c>
      <c r="I46" s="7" t="s">
        <v>25</v>
      </c>
      <c r="J46" s="8">
        <f>1765-786</f>
        <v>979</v>
      </c>
      <c r="K46" s="9">
        <f>+J46*100/J47</f>
        <v>55.467422096317279</v>
      </c>
      <c r="L46" s="9">
        <f>+J46*100000/'[1]POB TOTAL  2022'!H14</f>
        <v>248.77265381214235</v>
      </c>
    </row>
    <row r="47" spans="1:12" x14ac:dyDescent="0.25">
      <c r="A47" s="10" t="s">
        <v>26</v>
      </c>
      <c r="B47" s="11">
        <f>SUM(B36:B46)</f>
        <v>2721</v>
      </c>
      <c r="C47" s="12">
        <f>SUM(C36:C46)</f>
        <v>100</v>
      </c>
      <c r="D47" s="12">
        <f>+B47*100000/'[1]POB TOTAL  2022'!H12</f>
        <v>376.33345273841019</v>
      </c>
      <c r="E47" s="10" t="s">
        <v>26</v>
      </c>
      <c r="F47" s="11">
        <f>SUM(F36:F46)</f>
        <v>4793</v>
      </c>
      <c r="G47" s="12">
        <f>SUM(G36:G46)</f>
        <v>100</v>
      </c>
      <c r="H47" s="12">
        <f>+F47*100000/'[1]POB TOTAL  2022'!H13</f>
        <v>463.16428271864777</v>
      </c>
      <c r="I47" s="10" t="s">
        <v>26</v>
      </c>
      <c r="J47" s="11">
        <f>SUM(J36:J46)</f>
        <v>1765</v>
      </c>
      <c r="K47" s="12">
        <f>SUM(K36:K46)</f>
        <v>100</v>
      </c>
      <c r="L47" s="12">
        <f>+J47*100000/'[1]POB TOTAL  2022'!H14</f>
        <v>448.50228189829545</v>
      </c>
    </row>
    <row r="48" spans="1:12" x14ac:dyDescent="0.25">
      <c r="A48" s="2" t="s">
        <v>35</v>
      </c>
      <c r="B48" s="3"/>
      <c r="C48" s="3"/>
      <c r="D48" s="4"/>
      <c r="E48" s="2" t="s">
        <v>36</v>
      </c>
      <c r="F48" s="3"/>
      <c r="G48" s="3"/>
      <c r="H48" s="4"/>
      <c r="I48" s="2" t="s">
        <v>37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761</v>
      </c>
      <c r="C50" s="9">
        <f>+B50*100/B61</f>
        <v>18.245025173819229</v>
      </c>
      <c r="D50" s="9">
        <f>+B50*100000/'[1]POB TOTAL  2022'!H15</f>
        <v>93.477459771526838</v>
      </c>
      <c r="E50" s="7" t="s">
        <v>11</v>
      </c>
      <c r="F50" s="8">
        <v>931</v>
      </c>
      <c r="G50" s="9">
        <f>+F50*100/F61</f>
        <v>16.982852973367383</v>
      </c>
      <c r="H50" s="9">
        <f>+F50*100000/'[1]POB TOTAL  2022'!H16</f>
        <v>74.320953160237096</v>
      </c>
      <c r="I50" s="7" t="s">
        <v>11</v>
      </c>
      <c r="J50" s="8">
        <v>188</v>
      </c>
      <c r="K50" s="9">
        <f>+J50*100/J61</f>
        <v>18.413320274240942</v>
      </c>
      <c r="L50" s="9">
        <f>+J50*100000/'[1]POB TOTAL  2022'!H17</f>
        <v>127.9991285165718</v>
      </c>
    </row>
    <row r="51" spans="1:12" x14ac:dyDescent="0.25">
      <c r="A51" s="7" t="s">
        <v>12</v>
      </c>
      <c r="B51" s="8">
        <v>286</v>
      </c>
      <c r="C51" s="9">
        <f>+B51*100/B61</f>
        <v>6.8568688563893554</v>
      </c>
      <c r="D51" s="9">
        <f>+B51*100000/'[1]POB TOTAL  2022'!H15</f>
        <v>35.130819309667118</v>
      </c>
      <c r="E51" s="7" t="s">
        <v>15</v>
      </c>
      <c r="F51" s="8">
        <v>305</v>
      </c>
      <c r="G51" s="9">
        <f>+F51*100/F61</f>
        <v>5.5636628967530095</v>
      </c>
      <c r="H51" s="9">
        <f>+F51*100000/'[1]POB TOTAL  2022'!H16</f>
        <v>24.347895503622247</v>
      </c>
      <c r="I51" s="7" t="s">
        <v>15</v>
      </c>
      <c r="J51" s="8">
        <v>57</v>
      </c>
      <c r="K51" s="9">
        <f>+J51*100/J61</f>
        <v>5.5827619980411365</v>
      </c>
      <c r="L51" s="9">
        <f>+J51*100000/'[1]POB TOTAL  2022'!H17</f>
        <v>38.808246411939322</v>
      </c>
    </row>
    <row r="52" spans="1:12" x14ac:dyDescent="0.25">
      <c r="A52" s="7" t="s">
        <v>13</v>
      </c>
      <c r="B52" s="8">
        <v>249</v>
      </c>
      <c r="C52" s="9">
        <f>+B52*100/B61</f>
        <v>5.9697914169263964</v>
      </c>
      <c r="D52" s="9">
        <f>+B52*100000/'[1]POB TOTAL  2022'!H15</f>
        <v>30.585923105269622</v>
      </c>
      <c r="E52" s="7" t="s">
        <v>13</v>
      </c>
      <c r="F52" s="8">
        <v>288</v>
      </c>
      <c r="G52" s="9">
        <f>+F52*100/F61</f>
        <v>5.2535570959503834</v>
      </c>
      <c r="H52" s="9">
        <f>+F52*100000/'[1]POB TOTAL  2022'!H16</f>
        <v>22.990799688666254</v>
      </c>
      <c r="I52" s="7" t="s">
        <v>13</v>
      </c>
      <c r="J52" s="8">
        <v>56</v>
      </c>
      <c r="K52" s="9">
        <f>+J52*100/J61</f>
        <v>5.4848188050930462</v>
      </c>
      <c r="L52" s="9">
        <f>+J52*100000/'[1]POB TOTAL  2022'!H17</f>
        <v>38.127399983659686</v>
      </c>
    </row>
    <row r="53" spans="1:12" x14ac:dyDescent="0.25">
      <c r="A53" s="7" t="s">
        <v>15</v>
      </c>
      <c r="B53" s="8">
        <v>219</v>
      </c>
      <c r="C53" s="9">
        <f>+B53*100/B61</f>
        <v>5.2505394389834574</v>
      </c>
      <c r="D53" s="9">
        <f>+B53*100000/'[1]POB TOTAL  2022'!H15</f>
        <v>26.900872128731113</v>
      </c>
      <c r="E53" s="7" t="s">
        <v>16</v>
      </c>
      <c r="F53" s="8">
        <v>181</v>
      </c>
      <c r="G53" s="9">
        <f>+F53*100/F61</f>
        <v>3.3017147026632614</v>
      </c>
      <c r="H53" s="9">
        <f>+F53*100000/'[1]POB TOTAL  2022'!H16</f>
        <v>14.449078971002056</v>
      </c>
      <c r="I53" s="7" t="s">
        <v>16</v>
      </c>
      <c r="J53" s="8">
        <v>26</v>
      </c>
      <c r="K53" s="9">
        <f>+J53*100/J61</f>
        <v>2.546523016650343</v>
      </c>
      <c r="L53" s="9">
        <f>+J53*100000/'[1]POB TOTAL  2022'!H17</f>
        <v>17.70200713527057</v>
      </c>
    </row>
    <row r="54" spans="1:12" x14ac:dyDescent="0.25">
      <c r="A54" s="7" t="s">
        <v>16</v>
      </c>
      <c r="B54" s="8">
        <v>139</v>
      </c>
      <c r="C54" s="9">
        <f>+B54*100/B61</f>
        <v>3.3325341644689521</v>
      </c>
      <c r="D54" s="9">
        <f>+B54*100000/'[1]POB TOTAL  2022'!H15</f>
        <v>17.074069524628424</v>
      </c>
      <c r="E54" s="7" t="s">
        <v>20</v>
      </c>
      <c r="F54" s="8">
        <v>133</v>
      </c>
      <c r="G54" s="9">
        <f>+F54*100/F61</f>
        <v>2.4261218533381976</v>
      </c>
      <c r="H54" s="9">
        <f>+F54*100000/'[1]POB TOTAL  2022'!H16</f>
        <v>10.617279022891013</v>
      </c>
      <c r="I54" s="7" t="s">
        <v>20</v>
      </c>
      <c r="J54" s="8">
        <v>22</v>
      </c>
      <c r="K54" s="9">
        <f>+J54*100/J61</f>
        <v>2.1547502448579823</v>
      </c>
      <c r="L54" s="9">
        <f>+J54*100000/'[1]POB TOTAL  2022'!H17</f>
        <v>14.978621422152019</v>
      </c>
    </row>
    <row r="55" spans="1:12" x14ac:dyDescent="0.25">
      <c r="A55" s="7" t="s">
        <v>18</v>
      </c>
      <c r="B55" s="8">
        <v>115</v>
      </c>
      <c r="C55" s="9">
        <f>+B55*100/B61</f>
        <v>2.7571325821146009</v>
      </c>
      <c r="D55" s="9">
        <f>+B55*100000/'[1]POB TOTAL  2022'!H15</f>
        <v>14.126028743397617</v>
      </c>
      <c r="E55" s="7" t="s">
        <v>18</v>
      </c>
      <c r="F55" s="8">
        <v>131</v>
      </c>
      <c r="G55" s="9">
        <f>+F55*100/F61</f>
        <v>2.3896388179496535</v>
      </c>
      <c r="H55" s="9">
        <f>+F55*100000/'[1]POB TOTAL  2022'!H16</f>
        <v>10.45762069171972</v>
      </c>
      <c r="I55" s="7" t="s">
        <v>34</v>
      </c>
      <c r="J55" s="8">
        <v>19</v>
      </c>
      <c r="K55" s="9">
        <f>+J55*100/J61</f>
        <v>1.8609206660137121</v>
      </c>
      <c r="L55" s="9">
        <f>+J55*100000/'[1]POB TOTAL  2022'!H17</f>
        <v>12.936082137313107</v>
      </c>
    </row>
    <row r="56" spans="1:12" x14ac:dyDescent="0.25">
      <c r="A56" s="7" t="s">
        <v>20</v>
      </c>
      <c r="B56" s="8">
        <v>102</v>
      </c>
      <c r="C56" s="9">
        <f>+B56*100/B61</f>
        <v>2.445456725005994</v>
      </c>
      <c r="D56" s="9">
        <f>+B56*100000/'[1]POB TOTAL  2022'!H15</f>
        <v>12.52917332023093</v>
      </c>
      <c r="E56" s="7" t="s">
        <v>21</v>
      </c>
      <c r="F56" s="8">
        <v>105</v>
      </c>
      <c r="G56" s="9">
        <f>+F56*100/F61</f>
        <v>1.9153593578985773</v>
      </c>
      <c r="H56" s="9">
        <f>+F56*100000/'[1]POB TOTAL  2022'!H16</f>
        <v>8.3820623864929047</v>
      </c>
      <c r="I56" s="7" t="s">
        <v>22</v>
      </c>
      <c r="J56" s="8">
        <v>18</v>
      </c>
      <c r="K56" s="9">
        <f>+J56*100/J61</f>
        <v>1.762977473065622</v>
      </c>
      <c r="L56" s="9">
        <f>+J56*100000/'[1]POB TOTAL  2022'!H17</f>
        <v>12.255235709033471</v>
      </c>
    </row>
    <row r="57" spans="1:12" x14ac:dyDescent="0.25">
      <c r="A57" s="7" t="s">
        <v>21</v>
      </c>
      <c r="B57" s="8">
        <v>93</v>
      </c>
      <c r="C57" s="9">
        <f>+B57*100/B61</f>
        <v>2.2296811316231118</v>
      </c>
      <c r="D57" s="9">
        <f>+B57*100000/'[1]POB TOTAL  2022'!H15</f>
        <v>11.423658027269378</v>
      </c>
      <c r="E57" s="7" t="s">
        <v>23</v>
      </c>
      <c r="F57" s="8">
        <v>104</v>
      </c>
      <c r="G57" s="9">
        <f>+F57*100/F61</f>
        <v>1.897117840204305</v>
      </c>
      <c r="H57" s="9">
        <f>+F57*100000/'[1]POB TOTAL  2022'!H16</f>
        <v>8.302233220907258</v>
      </c>
      <c r="I57" s="7" t="s">
        <v>21</v>
      </c>
      <c r="J57" s="8">
        <v>18</v>
      </c>
      <c r="K57" s="9">
        <f>+J57*100/J61</f>
        <v>1.762977473065622</v>
      </c>
      <c r="L57" s="9">
        <f>+J57*100000/'[1]POB TOTAL  2022'!H17</f>
        <v>12.255235709033471</v>
      </c>
    </row>
    <row r="58" spans="1:12" x14ac:dyDescent="0.25">
      <c r="A58" s="7" t="s">
        <v>30</v>
      </c>
      <c r="B58" s="8">
        <v>77</v>
      </c>
      <c r="C58" s="9">
        <f>+B58*100/B61</f>
        <v>1.846080076720211</v>
      </c>
      <c r="D58" s="9">
        <f>+B58*100000/'[1]POB TOTAL  2022'!H15</f>
        <v>9.4582975064488384</v>
      </c>
      <c r="E58" s="7" t="s">
        <v>22</v>
      </c>
      <c r="F58" s="8">
        <v>103</v>
      </c>
      <c r="G58" s="9">
        <f>+F58*100/F61</f>
        <v>1.8788763225100329</v>
      </c>
      <c r="H58" s="9">
        <f>+F58*100000/'[1]POB TOTAL  2022'!H16</f>
        <v>8.2224040553216113</v>
      </c>
      <c r="I58" s="7" t="s">
        <v>38</v>
      </c>
      <c r="J58" s="8">
        <v>17</v>
      </c>
      <c r="K58" s="9">
        <f>+J58*100/J61</f>
        <v>1.6650342801175317</v>
      </c>
      <c r="L58" s="9">
        <f>+J58*100000/'[1]POB TOTAL  2022'!H17</f>
        <v>11.574389280753833</v>
      </c>
    </row>
    <row r="59" spans="1:12" x14ac:dyDescent="0.25">
      <c r="A59" s="7" t="s">
        <v>22</v>
      </c>
      <c r="B59" s="8">
        <v>73</v>
      </c>
      <c r="C59" s="9">
        <f>+B59*100/B61</f>
        <v>1.7501798129944857</v>
      </c>
      <c r="D59" s="9">
        <f>+B59*100000/'[1]POB TOTAL  2022'!H15</f>
        <v>8.9669573762437054</v>
      </c>
      <c r="E59" s="7" t="s">
        <v>14</v>
      </c>
      <c r="F59" s="8">
        <v>98</v>
      </c>
      <c r="G59" s="9">
        <f>+F59*100/F61</f>
        <v>1.7876687340386721</v>
      </c>
      <c r="H59" s="9">
        <f>+F59*100000/'[1]POB TOTAL  2022'!H16</f>
        <v>7.823258227393378</v>
      </c>
      <c r="I59" s="7" t="s">
        <v>14</v>
      </c>
      <c r="J59" s="8">
        <v>17</v>
      </c>
      <c r="K59" s="9">
        <f>+J59*100/J61</f>
        <v>1.6650342801175317</v>
      </c>
      <c r="L59" s="9">
        <f>+J59*100000/'[1]POB TOTAL  2022'!H17</f>
        <v>11.574389280753833</v>
      </c>
    </row>
    <row r="60" spans="1:12" x14ac:dyDescent="0.25">
      <c r="A60" s="7" t="s">
        <v>25</v>
      </c>
      <c r="B60" s="8">
        <f>4171-2114</f>
        <v>2057</v>
      </c>
      <c r="C60" s="9">
        <f>+B60*100/B61</f>
        <v>49.316710620954204</v>
      </c>
      <c r="D60" s="9">
        <f>+B60*100000/'[1]POB TOTAL  2022'!H15</f>
        <v>252.67166195799041</v>
      </c>
      <c r="E60" s="7" t="s">
        <v>25</v>
      </c>
      <c r="F60" s="8">
        <f>5482-2379</f>
        <v>3103</v>
      </c>
      <c r="G60" s="9">
        <f>+F60*100/F61</f>
        <v>56.603429405326523</v>
      </c>
      <c r="H60" s="9">
        <f>+F60*100000/'[1]POB TOTAL  2022'!H16</f>
        <v>247.70990081226176</v>
      </c>
      <c r="I60" s="7" t="s">
        <v>25</v>
      </c>
      <c r="J60" s="8">
        <f>1021-438</f>
        <v>583</v>
      </c>
      <c r="K60" s="9">
        <f>+J60*100/J61</f>
        <v>57.100881488736533</v>
      </c>
      <c r="L60" s="9">
        <f>+J60*100000/'[1]POB TOTAL  2022'!H17</f>
        <v>396.9334676870285</v>
      </c>
    </row>
    <row r="61" spans="1:12" x14ac:dyDescent="0.25">
      <c r="A61" s="10" t="s">
        <v>26</v>
      </c>
      <c r="B61" s="11">
        <f>SUM(B50:B60)</f>
        <v>4171</v>
      </c>
      <c r="C61" s="12">
        <f>SUM(C50:C60)</f>
        <v>100</v>
      </c>
      <c r="D61" s="12">
        <f>+B61*100000/'[1]POB TOTAL  2022'!H15</f>
        <v>512.34492077140396</v>
      </c>
      <c r="E61" s="10" t="s">
        <v>26</v>
      </c>
      <c r="F61" s="11">
        <f>SUM(F50:F60)</f>
        <v>5482</v>
      </c>
      <c r="G61" s="12">
        <f>SUM(G50:G60)</f>
        <v>100</v>
      </c>
      <c r="H61" s="12">
        <f>+F61*100000/'[1]POB TOTAL  2022'!H16</f>
        <v>437.62348574051532</v>
      </c>
      <c r="I61" s="10" t="s">
        <v>26</v>
      </c>
      <c r="J61" s="11">
        <f>SUM(J50:J60)</f>
        <v>1021</v>
      </c>
      <c r="K61" s="12">
        <f>SUM(K50:K60)</f>
        <v>100</v>
      </c>
      <c r="L61" s="12">
        <f>+J61*100000/'[1]POB TOTAL  2022'!H17</f>
        <v>695.14420327350967</v>
      </c>
    </row>
    <row r="62" spans="1:12" x14ac:dyDescent="0.25">
      <c r="A62" s="2" t="s">
        <v>39</v>
      </c>
      <c r="B62" s="3"/>
      <c r="C62" s="3"/>
      <c r="D62" s="4"/>
      <c r="E62" s="2" t="s">
        <v>40</v>
      </c>
      <c r="F62" s="3"/>
      <c r="G62" s="3"/>
      <c r="H62" s="4"/>
      <c r="I62" s="2" t="s">
        <v>41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160</v>
      </c>
      <c r="C64" s="9">
        <f>+B64*100/B75</f>
        <v>15.655577299412915</v>
      </c>
      <c r="D64" s="9">
        <f>+B64*100000/'[1]POB TOTAL  2022'!H18</f>
        <v>95.306738782099018</v>
      </c>
      <c r="E64" s="7" t="s">
        <v>11</v>
      </c>
      <c r="F64" s="8">
        <v>118</v>
      </c>
      <c r="G64" s="9">
        <f>+F64*100/F75</f>
        <v>16.142270861833104</v>
      </c>
      <c r="H64" s="9">
        <f>+F64*100000/'[1]POB TOTAL  2022'!H19</f>
        <v>141.44271570014143</v>
      </c>
      <c r="I64" s="7" t="s">
        <v>11</v>
      </c>
      <c r="J64" s="8">
        <v>103</v>
      </c>
      <c r="K64" s="9">
        <f>+J64*100/J75</f>
        <v>16.720779220779221</v>
      </c>
      <c r="L64" s="9">
        <f>+J64*100000/'[1]POB TOTAL  2022'!H20</f>
        <v>125.30261189036629</v>
      </c>
    </row>
    <row r="65" spans="1:12" x14ac:dyDescent="0.25">
      <c r="A65" s="7" t="s">
        <v>12</v>
      </c>
      <c r="B65" s="8">
        <v>105</v>
      </c>
      <c r="C65" s="9">
        <f>+B65*100/B75</f>
        <v>10.273972602739725</v>
      </c>
      <c r="D65" s="9">
        <f>+B65*100000/'[1]POB TOTAL  2022'!H18</f>
        <v>62.545047325752478</v>
      </c>
      <c r="E65" s="7" t="s">
        <v>12</v>
      </c>
      <c r="F65" s="8">
        <v>53</v>
      </c>
      <c r="G65" s="9">
        <f>+F65*100/F75</f>
        <v>7.2503419972640222</v>
      </c>
      <c r="H65" s="9">
        <f>+F65*100000/'[1]POB TOTAL  2022'!H19</f>
        <v>63.52935535684319</v>
      </c>
      <c r="I65" s="7" t="s">
        <v>12</v>
      </c>
      <c r="J65" s="8">
        <v>47</v>
      </c>
      <c r="K65" s="9">
        <f>+J65*100/J75</f>
        <v>7.6298701298701301</v>
      </c>
      <c r="L65" s="9">
        <f>+J65*100000/'[1]POB TOTAL  2022'!H20</f>
        <v>57.176919988807924</v>
      </c>
    </row>
    <row r="66" spans="1:12" x14ac:dyDescent="0.25">
      <c r="A66" s="7" t="s">
        <v>13</v>
      </c>
      <c r="B66" s="8">
        <v>62</v>
      </c>
      <c r="C66" s="9">
        <f>+B66*100/B75</f>
        <v>6.0665362035225048</v>
      </c>
      <c r="D66" s="9">
        <f>+B66*100000/'[1]POB TOTAL  2022'!H18</f>
        <v>36.93136127806337</v>
      </c>
      <c r="E66" s="7" t="s">
        <v>14</v>
      </c>
      <c r="F66" s="8">
        <v>46</v>
      </c>
      <c r="G66" s="9">
        <f>+F66*100/F75</f>
        <v>6.2927496580027356</v>
      </c>
      <c r="H66" s="9">
        <f>+F66*100000/'[1]POB TOTAL  2022'!H19</f>
        <v>55.13868578141107</v>
      </c>
      <c r="I66" s="7" t="s">
        <v>15</v>
      </c>
      <c r="J66" s="8">
        <v>31</v>
      </c>
      <c r="K66" s="9">
        <f>+J66*100/J75</f>
        <v>5.0324675324675328</v>
      </c>
      <c r="L66" s="9">
        <f>+J66*100000/'[1]POB TOTAL  2022'!H20</f>
        <v>37.712436588362671</v>
      </c>
    </row>
    <row r="67" spans="1:12" x14ac:dyDescent="0.25">
      <c r="A67" s="7" t="s">
        <v>15</v>
      </c>
      <c r="B67" s="8">
        <v>41</v>
      </c>
      <c r="C67" s="9">
        <f>+B67*100/B75</f>
        <v>4.0117416829745594</v>
      </c>
      <c r="D67" s="9">
        <f>+B67*100000/'[1]POB TOTAL  2022'!H18</f>
        <v>24.422351812912872</v>
      </c>
      <c r="E67" s="7" t="s">
        <v>15</v>
      </c>
      <c r="F67" s="8">
        <v>37</v>
      </c>
      <c r="G67" s="9">
        <f>+F67*100/F75</f>
        <v>5.0615595075239401</v>
      </c>
      <c r="H67" s="9">
        <f>+F67*100000/'[1]POB TOTAL  2022'!H19</f>
        <v>44.350682041569776</v>
      </c>
      <c r="I67" s="7" t="s">
        <v>16</v>
      </c>
      <c r="J67" s="8">
        <v>30</v>
      </c>
      <c r="K67" s="9">
        <f>+J67*100/J75</f>
        <v>4.8701298701298699</v>
      </c>
      <c r="L67" s="9">
        <f>+J67*100000/'[1]POB TOTAL  2022'!H20</f>
        <v>36.495906375834842</v>
      </c>
    </row>
    <row r="68" spans="1:12" x14ac:dyDescent="0.25">
      <c r="A68" s="7" t="s">
        <v>16</v>
      </c>
      <c r="B68" s="8">
        <v>34</v>
      </c>
      <c r="C68" s="9">
        <f>+B68*100/B75</f>
        <v>3.3268101761252447</v>
      </c>
      <c r="D68" s="9">
        <f>+B68*100000/'[1]POB TOTAL  2022'!H18</f>
        <v>20.252681991196042</v>
      </c>
      <c r="E68" s="7" t="s">
        <v>13</v>
      </c>
      <c r="F68" s="8">
        <v>34</v>
      </c>
      <c r="G68" s="9">
        <f>+F68*100/F75</f>
        <v>4.6511627906976747</v>
      </c>
      <c r="H68" s="9">
        <f>+F68*100000/'[1]POB TOTAL  2022'!H19</f>
        <v>40.754680794956009</v>
      </c>
      <c r="I68" s="7" t="s">
        <v>13</v>
      </c>
      <c r="J68" s="8">
        <v>24</v>
      </c>
      <c r="K68" s="9">
        <f>+J68*100/J75</f>
        <v>3.8961038961038961</v>
      </c>
      <c r="L68" s="9">
        <f>+J68*100000/'[1]POB TOTAL  2022'!H20</f>
        <v>29.196725100667877</v>
      </c>
    </row>
    <row r="69" spans="1:12" x14ac:dyDescent="0.25">
      <c r="A69" s="7" t="s">
        <v>18</v>
      </c>
      <c r="B69" s="8">
        <v>30</v>
      </c>
      <c r="C69" s="9">
        <f>+B69*100/B75</f>
        <v>2.9354207436399218</v>
      </c>
      <c r="D69" s="9">
        <f>+B69*100000/'[1]POB TOTAL  2022'!H18</f>
        <v>17.870013521643564</v>
      </c>
      <c r="E69" s="7" t="s">
        <v>21</v>
      </c>
      <c r="F69" s="8">
        <v>33</v>
      </c>
      <c r="G69" s="9">
        <f>+F69*100/F75</f>
        <v>4.5143638850889189</v>
      </c>
      <c r="H69" s="9">
        <f>+F69*100000/'[1]POB TOTAL  2022'!H19</f>
        <v>39.556013712751422</v>
      </c>
      <c r="I69" s="7" t="s">
        <v>20</v>
      </c>
      <c r="J69" s="8">
        <v>23</v>
      </c>
      <c r="K69" s="9">
        <f>+J69*100/J75</f>
        <v>3.7337662337662336</v>
      </c>
      <c r="L69" s="9">
        <f>+J69*100000/'[1]POB TOTAL  2022'!H20</f>
        <v>27.980194888140048</v>
      </c>
    </row>
    <row r="70" spans="1:12" x14ac:dyDescent="0.25">
      <c r="A70" s="7" t="s">
        <v>20</v>
      </c>
      <c r="B70" s="8">
        <v>27</v>
      </c>
      <c r="C70" s="9">
        <f>+B70*100/B75</f>
        <v>2.6418786692759295</v>
      </c>
      <c r="D70" s="9">
        <f>+B70*100000/'[1]POB TOTAL  2022'!H18</f>
        <v>16.083012169479208</v>
      </c>
      <c r="E70" s="7" t="s">
        <v>16</v>
      </c>
      <c r="F70" s="8">
        <v>27</v>
      </c>
      <c r="G70" s="9">
        <f>+F70*100/F75</f>
        <v>3.6935704514363885</v>
      </c>
      <c r="H70" s="9">
        <f>+F70*100000/'[1]POB TOTAL  2022'!H19</f>
        <v>32.364011219523888</v>
      </c>
      <c r="I70" s="7" t="s">
        <v>21</v>
      </c>
      <c r="J70" s="8">
        <v>20</v>
      </c>
      <c r="K70" s="9">
        <f>+J70*100/J75</f>
        <v>3.2467532467532467</v>
      </c>
      <c r="L70" s="9">
        <f>+J70*100000/'[1]POB TOTAL  2022'!H20</f>
        <v>24.330604250556561</v>
      </c>
    </row>
    <row r="71" spans="1:12" x14ac:dyDescent="0.25">
      <c r="A71" s="7" t="s">
        <v>19</v>
      </c>
      <c r="B71" s="8">
        <v>21</v>
      </c>
      <c r="C71" s="9">
        <f>+B71*100/B75</f>
        <v>2.0547945205479454</v>
      </c>
      <c r="D71" s="9">
        <f>+B71*100000/'[1]POB TOTAL  2022'!H18</f>
        <v>12.509009465150495</v>
      </c>
      <c r="E71" s="7" t="s">
        <v>34</v>
      </c>
      <c r="F71" s="8">
        <v>20</v>
      </c>
      <c r="G71" s="9">
        <f>+F71*100/F75</f>
        <v>2.7359781121751028</v>
      </c>
      <c r="H71" s="9">
        <f>+F71*100000/'[1]POB TOTAL  2022'!H19</f>
        <v>23.973341644091771</v>
      </c>
      <c r="I71" s="7" t="s">
        <v>18</v>
      </c>
      <c r="J71" s="8">
        <v>12</v>
      </c>
      <c r="K71" s="9">
        <f>+J71*100/J75</f>
        <v>1.948051948051948</v>
      </c>
      <c r="L71" s="9">
        <f>+J71*100000/'[1]POB TOTAL  2022'!H20</f>
        <v>14.598362550333938</v>
      </c>
    </row>
    <row r="72" spans="1:12" x14ac:dyDescent="0.25">
      <c r="A72" s="7" t="s">
        <v>22</v>
      </c>
      <c r="B72" s="8">
        <v>21</v>
      </c>
      <c r="C72" s="9">
        <f>+B72*100/B75</f>
        <v>2.0547945205479454</v>
      </c>
      <c r="D72" s="9">
        <f>+B72*100000/'[1]POB TOTAL  2022'!H18</f>
        <v>12.509009465150495</v>
      </c>
      <c r="E72" s="7" t="s">
        <v>20</v>
      </c>
      <c r="F72" s="8">
        <v>15</v>
      </c>
      <c r="G72" s="9">
        <f>+F72*100/F75</f>
        <v>2.0519835841313268</v>
      </c>
      <c r="H72" s="9">
        <f>+F72*100000/'[1]POB TOTAL  2022'!H19</f>
        <v>17.980006233068828</v>
      </c>
      <c r="I72" s="7" t="s">
        <v>42</v>
      </c>
      <c r="J72" s="8">
        <v>11</v>
      </c>
      <c r="K72" s="9">
        <f>+J72*100/J75</f>
        <v>1.7857142857142858</v>
      </c>
      <c r="L72" s="9">
        <f>+J72*100000/'[1]POB TOTAL  2022'!H20</f>
        <v>13.381832337806109</v>
      </c>
    </row>
    <row r="73" spans="1:12" x14ac:dyDescent="0.25">
      <c r="A73" s="7" t="s">
        <v>34</v>
      </c>
      <c r="B73" s="8">
        <v>20</v>
      </c>
      <c r="C73" s="9">
        <f>+B73*100/B75</f>
        <v>1.9569471624266144</v>
      </c>
      <c r="D73" s="9">
        <f>+B73*100000/'[1]POB TOTAL  2022'!H18</f>
        <v>11.913342347762377</v>
      </c>
      <c r="E73" s="7" t="s">
        <v>18</v>
      </c>
      <c r="F73" s="8">
        <v>15</v>
      </c>
      <c r="G73" s="9">
        <f>+F73*100/F75</f>
        <v>2.0519835841313268</v>
      </c>
      <c r="H73" s="9">
        <f>+F73*100000/'[1]POB TOTAL  2022'!H19</f>
        <v>17.980006233068828</v>
      </c>
      <c r="I73" s="7" t="s">
        <v>23</v>
      </c>
      <c r="J73" s="8">
        <v>11</v>
      </c>
      <c r="K73" s="9">
        <f>+J73*100/J75</f>
        <v>1.7857142857142858</v>
      </c>
      <c r="L73" s="9">
        <f>+J73*100000/'[1]POB TOTAL  2022'!H20</f>
        <v>13.381832337806109</v>
      </c>
    </row>
    <row r="74" spans="1:12" x14ac:dyDescent="0.25">
      <c r="A74" s="7" t="s">
        <v>25</v>
      </c>
      <c r="B74" s="8">
        <f>1022-521</f>
        <v>501</v>
      </c>
      <c r="C74" s="9">
        <f>+B74*100/B75</f>
        <v>49.021526418786692</v>
      </c>
      <c r="D74" s="9">
        <f>+B74*100000/'[1]POB TOTAL  2022'!H18</f>
        <v>298.42922581144751</v>
      </c>
      <c r="E74" s="7" t="s">
        <v>25</v>
      </c>
      <c r="F74" s="8">
        <f>731-398</f>
        <v>333</v>
      </c>
      <c r="G74" s="9">
        <f>+F74*100/F75</f>
        <v>45.554035567715459</v>
      </c>
      <c r="H74" s="9">
        <f>+F74*100000/'[1]POB TOTAL  2022'!H19</f>
        <v>399.15613837412798</v>
      </c>
      <c r="I74" s="7" t="s">
        <v>25</v>
      </c>
      <c r="J74" s="8">
        <f>616-312</f>
        <v>304</v>
      </c>
      <c r="K74" s="9">
        <f>+J74*100/J75</f>
        <v>49.350649350649348</v>
      </c>
      <c r="L74" s="9">
        <f>+J74*100000/'[1]POB TOTAL  2022'!H20</f>
        <v>369.82518460845978</v>
      </c>
    </row>
    <row r="75" spans="1:12" x14ac:dyDescent="0.25">
      <c r="A75" s="10" t="s">
        <v>26</v>
      </c>
      <c r="B75" s="11">
        <f>SUM(B64:B74)</f>
        <v>1022</v>
      </c>
      <c r="C75" s="12">
        <f>SUM(C64:C74)</f>
        <v>100</v>
      </c>
      <c r="D75" s="12">
        <f>+B75*100000/'[1]POB TOTAL  2022'!H18</f>
        <v>608.77179397065743</v>
      </c>
      <c r="E75" s="10" t="s">
        <v>26</v>
      </c>
      <c r="F75" s="11">
        <f>SUM(F64:F74)</f>
        <v>731</v>
      </c>
      <c r="G75" s="12">
        <f>SUM(G64:G74)</f>
        <v>100</v>
      </c>
      <c r="H75" s="12">
        <f>+F75*100000/'[1]POB TOTAL  2022'!H19</f>
        <v>876.22563709155418</v>
      </c>
      <c r="I75" s="10" t="s">
        <v>26</v>
      </c>
      <c r="J75" s="11">
        <f>SUM(J64:J74)</f>
        <v>616</v>
      </c>
      <c r="K75" s="12">
        <f>SUM(K64:K74)</f>
        <v>100</v>
      </c>
      <c r="L75" s="12">
        <f>+J75*100000/'[1]POB TOTAL  2022'!H20</f>
        <v>749.38261091714207</v>
      </c>
    </row>
    <row r="76" spans="1:12" x14ac:dyDescent="0.25">
      <c r="A76" s="2" t="s">
        <v>43</v>
      </c>
      <c r="B76" s="3"/>
      <c r="C76" s="3"/>
      <c r="D76" s="4"/>
      <c r="E76" s="2" t="s">
        <v>44</v>
      </c>
      <c r="F76" s="3"/>
      <c r="G76" s="3"/>
      <c r="H76" s="4"/>
      <c r="I76" s="2" t="s">
        <v>45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263</v>
      </c>
      <c r="C78" s="9">
        <f>+B78*100/B89</f>
        <v>17.279894875164256</v>
      </c>
      <c r="D78" s="9">
        <f>+B78*100000/'[1]POB TOTAL  2022'!H21</f>
        <v>103.80199473491022</v>
      </c>
      <c r="E78" s="7" t="s">
        <v>11</v>
      </c>
      <c r="F78" s="8">
        <v>27</v>
      </c>
      <c r="G78" s="9">
        <f>+F78*100/F89</f>
        <v>16.875</v>
      </c>
      <c r="H78" s="9">
        <f>+F78*100000/'[1]POB TOTAL  2022'!H22</f>
        <v>151.03205235777816</v>
      </c>
      <c r="I78" s="7" t="s">
        <v>11</v>
      </c>
      <c r="J78" s="8">
        <v>361</v>
      </c>
      <c r="K78" s="9">
        <f>+J78*100/J89</f>
        <v>17.297556300910397</v>
      </c>
      <c r="L78" s="9">
        <f>+J78*100000/'[1]POB TOTAL  2022'!H23</f>
        <v>94.020210438587355</v>
      </c>
    </row>
    <row r="79" spans="1:12" x14ac:dyDescent="0.25">
      <c r="A79" s="7" t="s">
        <v>12</v>
      </c>
      <c r="B79" s="8">
        <v>115</v>
      </c>
      <c r="C79" s="9">
        <f>+B79*100/B89</f>
        <v>7.5558475689881739</v>
      </c>
      <c r="D79" s="9">
        <f>+B79*100000/'[1]POB TOTAL  2022'!H21</f>
        <v>45.388704922109035</v>
      </c>
      <c r="E79" s="7" t="s">
        <v>12</v>
      </c>
      <c r="F79" s="8">
        <v>12</v>
      </c>
      <c r="G79" s="9">
        <f>+F79*100/F89</f>
        <v>7.5</v>
      </c>
      <c r="H79" s="9">
        <f>+F79*100000/'[1]POB TOTAL  2022'!H22</f>
        <v>67.12535660345695</v>
      </c>
      <c r="I79" s="7" t="s">
        <v>12</v>
      </c>
      <c r="J79" s="8">
        <v>153</v>
      </c>
      <c r="K79" s="9">
        <f>+J79*100/J89</f>
        <v>7.3310972688069</v>
      </c>
      <c r="L79" s="9">
        <f>+J79*100000/'[1]POB TOTAL  2022'!H23</f>
        <v>39.847900823002398</v>
      </c>
    </row>
    <row r="80" spans="1:12" x14ac:dyDescent="0.25">
      <c r="A80" s="7" t="s">
        <v>15</v>
      </c>
      <c r="B80" s="8">
        <v>91</v>
      </c>
      <c r="C80" s="9">
        <f>+B80*100/B89</f>
        <v>5.978975032851511</v>
      </c>
      <c r="D80" s="9">
        <f>+B80*100000/'[1]POB TOTAL  2022'!H21</f>
        <v>35.916279547060192</v>
      </c>
      <c r="E80" s="7" t="s">
        <v>14</v>
      </c>
      <c r="F80" s="8">
        <v>12</v>
      </c>
      <c r="G80" s="9">
        <f>+F80*100/F89</f>
        <v>7.5</v>
      </c>
      <c r="H80" s="9">
        <f>+F80*100000/'[1]POB TOTAL  2022'!H22</f>
        <v>67.12535660345695</v>
      </c>
      <c r="I80" s="7" t="s">
        <v>13</v>
      </c>
      <c r="J80" s="8">
        <v>118</v>
      </c>
      <c r="K80" s="9">
        <f>+J80*100/J89</f>
        <v>5.6540488739817922</v>
      </c>
      <c r="L80" s="9">
        <f>+J80*100000/'[1]POB TOTAL  2022'!H23</f>
        <v>30.732367954995311</v>
      </c>
    </row>
    <row r="81" spans="1:20" x14ac:dyDescent="0.25">
      <c r="A81" s="7" t="s">
        <v>13</v>
      </c>
      <c r="B81" s="8">
        <v>89</v>
      </c>
      <c r="C81" s="9">
        <f>+B81*100/B89</f>
        <v>5.8475689881734558</v>
      </c>
      <c r="D81" s="9">
        <f>+B81*100000/'[1]POB TOTAL  2022'!H21</f>
        <v>35.126910765806123</v>
      </c>
      <c r="E81" s="7" t="s">
        <v>15</v>
      </c>
      <c r="F81" s="8">
        <v>10</v>
      </c>
      <c r="G81" s="9">
        <f>+F81*100/F89</f>
        <v>6.25</v>
      </c>
      <c r="H81" s="9">
        <f>+F81*100000/'[1]POB TOTAL  2022'!H22</f>
        <v>55.937797169547466</v>
      </c>
      <c r="I81" s="7" t="s">
        <v>15</v>
      </c>
      <c r="J81" s="8">
        <v>110</v>
      </c>
      <c r="K81" s="9">
        <f>+J81*100/J89</f>
        <v>5.270723526593196</v>
      </c>
      <c r="L81" s="9">
        <f>+J81*100000/'[1]POB TOTAL  2022'!H23</f>
        <v>28.648817585165123</v>
      </c>
    </row>
    <row r="82" spans="1:20" x14ac:dyDescent="0.25">
      <c r="A82" s="7" t="s">
        <v>16</v>
      </c>
      <c r="B82" s="8">
        <v>56</v>
      </c>
      <c r="C82" s="9">
        <f>+B82*100/B89</f>
        <v>3.6793692509855451</v>
      </c>
      <c r="D82" s="9">
        <f>+B82*100000/'[1]POB TOTAL  2022'!H21</f>
        <v>22.102325875113966</v>
      </c>
      <c r="E82" s="7" t="s">
        <v>21</v>
      </c>
      <c r="F82" s="8">
        <v>8</v>
      </c>
      <c r="G82" s="9">
        <f>+F82*100/F89</f>
        <v>5</v>
      </c>
      <c r="H82" s="9">
        <f>+F82*100000/'[1]POB TOTAL  2022'!H22</f>
        <v>44.750237735637974</v>
      </c>
      <c r="I82" s="7" t="s">
        <v>14</v>
      </c>
      <c r="J82" s="8">
        <v>94</v>
      </c>
      <c r="K82" s="9">
        <f>+J82*100/J89</f>
        <v>4.5040728318160035</v>
      </c>
      <c r="L82" s="9">
        <f>+J82*100000/'[1]POB TOTAL  2022'!H23</f>
        <v>24.481716845504739</v>
      </c>
    </row>
    <row r="83" spans="1:20" x14ac:dyDescent="0.25">
      <c r="A83" s="7" t="s">
        <v>18</v>
      </c>
      <c r="B83" s="8">
        <v>46</v>
      </c>
      <c r="C83" s="9">
        <f>+B83*100/B89</f>
        <v>3.0223390275952693</v>
      </c>
      <c r="D83" s="9">
        <f>+B83*100000/'[1]POB TOTAL  2022'!H21</f>
        <v>18.155481968843613</v>
      </c>
      <c r="E83" s="7" t="s">
        <v>20</v>
      </c>
      <c r="F83" s="8">
        <v>5</v>
      </c>
      <c r="G83" s="9">
        <f>+F83*100/F89</f>
        <v>3.125</v>
      </c>
      <c r="H83" s="9">
        <f>+F83*100000/'[1]POB TOTAL  2022'!H22</f>
        <v>27.968898584773733</v>
      </c>
      <c r="I83" s="7" t="s">
        <v>16</v>
      </c>
      <c r="J83" s="8">
        <v>69</v>
      </c>
      <c r="K83" s="9">
        <f>+J83*100/J89</f>
        <v>3.3061811212266412</v>
      </c>
      <c r="L83" s="9">
        <f>+J83*100000/'[1]POB TOTAL  2022'!H23</f>
        <v>17.970621939785396</v>
      </c>
    </row>
    <row r="84" spans="1:20" x14ac:dyDescent="0.25">
      <c r="A84" s="7" t="s">
        <v>20</v>
      </c>
      <c r="B84" s="8">
        <v>44</v>
      </c>
      <c r="C84" s="9">
        <f>+B84*100/B89</f>
        <v>2.8909329829172141</v>
      </c>
      <c r="D84" s="9">
        <f>+B84*100000/'[1]POB TOTAL  2022'!H21</f>
        <v>17.366113187589544</v>
      </c>
      <c r="E84" s="7" t="s">
        <v>18</v>
      </c>
      <c r="F84" s="8">
        <v>5</v>
      </c>
      <c r="G84" s="9">
        <f>+F84*100/F89</f>
        <v>3.125</v>
      </c>
      <c r="H84" s="9">
        <f>+F84*100000/'[1]POB TOTAL  2022'!H22</f>
        <v>27.968898584773733</v>
      </c>
      <c r="I84" s="7" t="s">
        <v>21</v>
      </c>
      <c r="J84" s="8">
        <v>66</v>
      </c>
      <c r="K84" s="9">
        <f>+J84*100/J89</f>
        <v>3.1624341159559175</v>
      </c>
      <c r="L84" s="9">
        <f>+J84*100000/'[1]POB TOTAL  2022'!H23</f>
        <v>17.189290551099074</v>
      </c>
    </row>
    <row r="85" spans="1:20" x14ac:dyDescent="0.25">
      <c r="A85" s="7" t="s">
        <v>23</v>
      </c>
      <c r="B85" s="8">
        <v>40</v>
      </c>
      <c r="C85" s="9">
        <f>+B85*100/B89</f>
        <v>2.6281208935611038</v>
      </c>
      <c r="D85" s="9">
        <f>+B85*100000/'[1]POB TOTAL  2022'!H21</f>
        <v>15.787375625081404</v>
      </c>
      <c r="E85" s="7" t="s">
        <v>16</v>
      </c>
      <c r="F85" s="8">
        <v>5</v>
      </c>
      <c r="G85" s="9">
        <f>+F85*100/F89</f>
        <v>3.125</v>
      </c>
      <c r="H85" s="9">
        <f>+F85*100000/'[1]POB TOTAL  2022'!H22</f>
        <v>27.968898584773733</v>
      </c>
      <c r="I85" s="7" t="s">
        <v>20</v>
      </c>
      <c r="J85" s="8">
        <v>59</v>
      </c>
      <c r="K85" s="9">
        <f>+J85*100/J89</f>
        <v>2.8270244369908961</v>
      </c>
      <c r="L85" s="9">
        <f>+J85*100000/'[1]POB TOTAL  2022'!H23</f>
        <v>15.366183977497656</v>
      </c>
    </row>
    <row r="86" spans="1:20" x14ac:dyDescent="0.25">
      <c r="A86" s="7" t="s">
        <v>21</v>
      </c>
      <c r="B86" s="8">
        <v>35</v>
      </c>
      <c r="C86" s="9">
        <f>+B86*100/B89</f>
        <v>2.2996057818659659</v>
      </c>
      <c r="D86" s="9">
        <f>+B86*100000/'[1]POB TOTAL  2022'!H21</f>
        <v>13.813953671946228</v>
      </c>
      <c r="E86" s="7" t="s">
        <v>13</v>
      </c>
      <c r="F86" s="8">
        <v>3</v>
      </c>
      <c r="G86" s="9">
        <f>+F86*100/F89</f>
        <v>1.875</v>
      </c>
      <c r="H86" s="9">
        <f>+F86*100000/'[1]POB TOTAL  2022'!H22</f>
        <v>16.781339150864238</v>
      </c>
      <c r="I86" s="7" t="s">
        <v>18</v>
      </c>
      <c r="J86" s="8">
        <v>56</v>
      </c>
      <c r="K86" s="9">
        <f>+J86*100/J89</f>
        <v>2.6832774317201724</v>
      </c>
      <c r="L86" s="9">
        <f>+J86*100000/'[1]POB TOTAL  2022'!H23</f>
        <v>14.584852588811335</v>
      </c>
    </row>
    <row r="87" spans="1:20" x14ac:dyDescent="0.25">
      <c r="A87" s="7" t="s">
        <v>30</v>
      </c>
      <c r="B87" s="8">
        <v>33</v>
      </c>
      <c r="C87" s="9">
        <f>+B87*100/B89</f>
        <v>2.1681997371879107</v>
      </c>
      <c r="D87" s="9">
        <f>+B87*100000/'[1]POB TOTAL  2022'!H21</f>
        <v>13.024584890692157</v>
      </c>
      <c r="E87" s="7" t="s">
        <v>24</v>
      </c>
      <c r="F87" s="8">
        <v>3</v>
      </c>
      <c r="G87" s="9">
        <f>+F87*100/F89</f>
        <v>1.875</v>
      </c>
      <c r="H87" s="9">
        <f>+F87*100000/'[1]POB TOTAL  2022'!H22</f>
        <v>16.781339150864238</v>
      </c>
      <c r="I87" s="7" t="s">
        <v>30</v>
      </c>
      <c r="J87" s="8">
        <v>41</v>
      </c>
      <c r="K87" s="9">
        <f>+J87*100/J89</f>
        <v>1.9645424053665548</v>
      </c>
      <c r="L87" s="9">
        <f>+J87*100000/'[1]POB TOTAL  2022'!H23</f>
        <v>10.678195645379727</v>
      </c>
    </row>
    <row r="88" spans="1:20" x14ac:dyDescent="0.25">
      <c r="A88" s="7" t="s">
        <v>25</v>
      </c>
      <c r="B88" s="8">
        <f>1522-812</f>
        <v>710</v>
      </c>
      <c r="C88" s="9">
        <f>+B88*100/B89</f>
        <v>46.649145860709595</v>
      </c>
      <c r="D88" s="9">
        <f>+B88*100000/'[1]POB TOTAL  2022'!H21</f>
        <v>280.22591734519489</v>
      </c>
      <c r="E88" s="7" t="s">
        <v>25</v>
      </c>
      <c r="F88" s="8">
        <f>160-90</f>
        <v>70</v>
      </c>
      <c r="G88" s="9">
        <f>+F88*100/F89</f>
        <v>43.75</v>
      </c>
      <c r="H88" s="9">
        <f>+F88*100000/'[1]POB TOTAL  2022'!H22</f>
        <v>391.56458018683225</v>
      </c>
      <c r="I88" s="7" t="s">
        <v>25</v>
      </c>
      <c r="J88" s="8">
        <f>2087-1127</f>
        <v>960</v>
      </c>
      <c r="K88" s="9">
        <f>+J88*100/J89</f>
        <v>45.999041686631529</v>
      </c>
      <c r="L88" s="9">
        <f>+J88*100000/'[1]POB TOTAL  2022'!H23</f>
        <v>250.02604437962287</v>
      </c>
    </row>
    <row r="89" spans="1:20" x14ac:dyDescent="0.25">
      <c r="A89" s="10" t="s">
        <v>26</v>
      </c>
      <c r="B89" s="11">
        <f>SUM(B78:B88)</f>
        <v>1522</v>
      </c>
      <c r="C89" s="12">
        <f>SUM(C78:C88)</f>
        <v>100</v>
      </c>
      <c r="D89" s="12">
        <f>+B89*100000/'[1]POB TOTAL  2022'!H21</f>
        <v>600.70964253434738</v>
      </c>
      <c r="E89" s="10" t="s">
        <v>26</v>
      </c>
      <c r="F89" s="11">
        <f>SUM(F78:F88)</f>
        <v>160</v>
      </c>
      <c r="G89" s="12">
        <f>SUM(G78:G88)</f>
        <v>100</v>
      </c>
      <c r="H89" s="12">
        <f>+F89*100000/'[1]POB TOTAL  2022'!H22</f>
        <v>895.00475471275945</v>
      </c>
      <c r="I89" s="13" t="s">
        <v>26</v>
      </c>
      <c r="J89" s="14">
        <f>SUM(J78:J88)</f>
        <v>2087</v>
      </c>
      <c r="K89" s="15">
        <f>SUM(K78:K88)</f>
        <v>100</v>
      </c>
      <c r="L89" s="15">
        <f>+J89*100000/'[1]POB TOTAL  2022'!H23</f>
        <v>543.54620272945101</v>
      </c>
    </row>
    <row r="90" spans="1:20" x14ac:dyDescent="0.25">
      <c r="A90" s="2" t="s">
        <v>46</v>
      </c>
      <c r="B90" s="3"/>
      <c r="C90" s="3"/>
      <c r="D90" s="4"/>
      <c r="E90" s="2" t="s">
        <v>47</v>
      </c>
      <c r="F90" s="3"/>
      <c r="G90" s="3"/>
      <c r="H90" s="3"/>
      <c r="I90" s="16" t="s">
        <v>48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49</v>
      </c>
    </row>
    <row r="92" spans="1:20" x14ac:dyDescent="0.25">
      <c r="A92" s="7" t="s">
        <v>11</v>
      </c>
      <c r="B92" s="8">
        <v>453</v>
      </c>
      <c r="C92" s="9">
        <f>+B92*100/B103</f>
        <v>15.503080082135524</v>
      </c>
      <c r="D92" s="9">
        <f>+B92*100000/'[1]POB TOTAL  2022'!H24</f>
        <v>69.710110582087111</v>
      </c>
      <c r="E92" s="7" t="s">
        <v>16</v>
      </c>
      <c r="F92" s="8">
        <v>3</v>
      </c>
      <c r="G92" s="9">
        <f>+F92*100/F103</f>
        <v>11.538461538461538</v>
      </c>
      <c r="H92" s="9">
        <f>+F92*100000/'[1]POB TOTAL  2022'!H25</f>
        <v>83.705357142857139</v>
      </c>
      <c r="I92" s="7" t="s">
        <v>14</v>
      </c>
      <c r="J92" s="8">
        <v>87</v>
      </c>
      <c r="K92" s="9">
        <f>+J92*100/J103</f>
        <v>42.028985507246375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15</v>
      </c>
      <c r="B93" s="8">
        <v>186</v>
      </c>
      <c r="C93" s="9">
        <f>+B93*100/B103</f>
        <v>6.3655030800821359</v>
      </c>
      <c r="D93" s="9">
        <f>+B93*100000/'[1]POB TOTAL  2022'!H24</f>
        <v>28.622694411188089</v>
      </c>
      <c r="E93" s="7" t="s">
        <v>11</v>
      </c>
      <c r="F93" s="8">
        <v>3</v>
      </c>
      <c r="G93" s="9">
        <f>+F93*100/F103</f>
        <v>11.538461538461538</v>
      </c>
      <c r="H93" s="9">
        <f>+F93*100000/'[1]POB TOTAL  2022'!H25</f>
        <v>83.705357142857139</v>
      </c>
      <c r="I93" s="7" t="s">
        <v>30</v>
      </c>
      <c r="J93" s="8">
        <v>23</v>
      </c>
      <c r="K93" s="9">
        <f>+J93*100/J103</f>
        <v>11.111111111111111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13</v>
      </c>
      <c r="B94" s="8">
        <v>173</v>
      </c>
      <c r="C94" s="9">
        <f>+B94*100/B103</f>
        <v>5.9206023271731691</v>
      </c>
      <c r="D94" s="9">
        <f>+B94*100000/'[1]POB TOTAL  2022'!H24</f>
        <v>26.622183511481392</v>
      </c>
      <c r="E94" s="7" t="s">
        <v>13</v>
      </c>
      <c r="F94" s="8">
        <v>2</v>
      </c>
      <c r="G94" s="9">
        <f>+F94*100/F103</f>
        <v>7.6923076923076925</v>
      </c>
      <c r="H94" s="9">
        <f>+F94*100000/'[1]POB TOTAL  2022'!H25</f>
        <v>55.803571428571431</v>
      </c>
      <c r="I94" s="7" t="s">
        <v>11</v>
      </c>
      <c r="J94" s="8">
        <v>10</v>
      </c>
      <c r="K94" s="9">
        <f>+J94*100/J103</f>
        <v>4.8309178743961354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14</v>
      </c>
      <c r="B95" s="8">
        <v>173</v>
      </c>
      <c r="C95" s="9">
        <f>+B95*100/B103</f>
        <v>5.9206023271731691</v>
      </c>
      <c r="D95" s="9">
        <f>+B95*100000/'[1]POB TOTAL  2022'!H24</f>
        <v>26.622183511481392</v>
      </c>
      <c r="E95" s="7" t="s">
        <v>15</v>
      </c>
      <c r="F95" s="8">
        <v>2</v>
      </c>
      <c r="G95" s="9">
        <f>+F95*100/F103</f>
        <v>7.6923076923076925</v>
      </c>
      <c r="H95" s="9">
        <f>+F95*100000/'[1]POB TOTAL  2022'!H25</f>
        <v>55.803571428571431</v>
      </c>
      <c r="I95" s="7" t="s">
        <v>23</v>
      </c>
      <c r="J95" s="8">
        <v>7</v>
      </c>
      <c r="K95" s="9">
        <f>+J95*100/J103</f>
        <v>3.3816425120772946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21</v>
      </c>
      <c r="B96" s="8">
        <v>128</v>
      </c>
      <c r="C96" s="9">
        <f>+B96*100/B103</f>
        <v>4.3805612594113619</v>
      </c>
      <c r="D96" s="9">
        <f>+B96*100000/'[1]POB TOTAL  2022'!H24</f>
        <v>19.697338089419759</v>
      </c>
      <c r="E96" s="7" t="s">
        <v>50</v>
      </c>
      <c r="F96" s="8">
        <v>1</v>
      </c>
      <c r="G96" s="9">
        <f>+F96*100/F103</f>
        <v>3.8461538461538463</v>
      </c>
      <c r="H96" s="9">
        <f>+F96*100000/'[1]POB TOTAL  2022'!H25</f>
        <v>27.901785714285715</v>
      </c>
      <c r="I96" s="7" t="s">
        <v>51</v>
      </c>
      <c r="J96" s="8">
        <v>4</v>
      </c>
      <c r="K96" s="9">
        <f>+J96*100/J103</f>
        <v>1.932367149758454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16</v>
      </c>
      <c r="B97" s="8">
        <v>122</v>
      </c>
      <c r="C97" s="9">
        <f>+B97*100/B103</f>
        <v>4.1752224503764541</v>
      </c>
      <c r="D97" s="9">
        <f>+B97*100000/'[1]POB TOTAL  2022'!H24</f>
        <v>18.77402536647821</v>
      </c>
      <c r="E97" s="7" t="s">
        <v>20</v>
      </c>
      <c r="F97" s="8">
        <v>1</v>
      </c>
      <c r="G97" s="9">
        <f>+F97*100/F103</f>
        <v>3.8461538461538463</v>
      </c>
      <c r="H97" s="9">
        <f>+F97*100000/'[1]POB TOTAL  2022'!H25</f>
        <v>27.901785714285715</v>
      </c>
      <c r="I97" s="7" t="s">
        <v>52</v>
      </c>
      <c r="J97" s="8">
        <v>4</v>
      </c>
      <c r="K97" s="9">
        <f>+J97*100/J103</f>
        <v>1.932367149758454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30</v>
      </c>
      <c r="B98" s="8">
        <v>87</v>
      </c>
      <c r="C98" s="9">
        <f>+B98*100/B103</f>
        <v>2.9774127310061602</v>
      </c>
      <c r="D98" s="9">
        <f>+B98*100000/'[1]POB TOTAL  2022'!H24</f>
        <v>13.388034482652493</v>
      </c>
      <c r="E98" s="7" t="s">
        <v>38</v>
      </c>
      <c r="F98" s="8">
        <v>1</v>
      </c>
      <c r="G98" s="9">
        <f>+F98*100/F103</f>
        <v>3.8461538461538463</v>
      </c>
      <c r="H98" s="9">
        <f>+F98*100000/'[1]POB TOTAL  2022'!H25</f>
        <v>27.901785714285715</v>
      </c>
      <c r="I98" s="7" t="s">
        <v>42</v>
      </c>
      <c r="J98" s="8">
        <v>3</v>
      </c>
      <c r="K98" s="9">
        <f>+J98*100/J103</f>
        <v>1.4492753623188406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20</v>
      </c>
      <c r="B99" s="8">
        <v>74</v>
      </c>
      <c r="C99" s="9">
        <f>+B99*100/B103</f>
        <v>2.5325119780971939</v>
      </c>
      <c r="D99" s="9">
        <f>+B99*100000/'[1]POB TOTAL  2022'!H24</f>
        <v>11.387523582945798</v>
      </c>
      <c r="E99" s="7" t="s">
        <v>22</v>
      </c>
      <c r="F99" s="8">
        <v>1</v>
      </c>
      <c r="G99" s="9">
        <f>+F99*100/F103</f>
        <v>3.8461538461538463</v>
      </c>
      <c r="H99" s="9">
        <f>+F99*100000/'[1]POB TOTAL  2022'!H25</f>
        <v>27.901785714285715</v>
      </c>
      <c r="I99" s="7" t="s">
        <v>24</v>
      </c>
      <c r="J99" s="8">
        <v>3</v>
      </c>
      <c r="K99" s="9">
        <f>+J99*100/J103</f>
        <v>1.4492753623188406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18</v>
      </c>
      <c r="B100" s="8">
        <v>60</v>
      </c>
      <c r="C100" s="9">
        <f>+B100*100/B103</f>
        <v>2.0533880903490758</v>
      </c>
      <c r="D100" s="9">
        <f>+B100*100000/'[1]POB TOTAL  2022'!H24</f>
        <v>9.233127229415512</v>
      </c>
      <c r="E100" s="7" t="s">
        <v>34</v>
      </c>
      <c r="F100" s="8">
        <v>1</v>
      </c>
      <c r="G100" s="9">
        <f>+F100*100/F103</f>
        <v>3.8461538461538463</v>
      </c>
      <c r="H100" s="9">
        <f>+F100*100000/'[1]POB TOTAL  2022'!H25</f>
        <v>27.901785714285715</v>
      </c>
      <c r="I100" s="7" t="s">
        <v>20</v>
      </c>
      <c r="J100" s="8">
        <v>2</v>
      </c>
      <c r="K100" s="9">
        <f>+J100*100/J103</f>
        <v>0.96618357487922701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52</v>
      </c>
      <c r="B101" s="8">
        <v>52</v>
      </c>
      <c r="C101" s="9">
        <f>+B101*100/B103</f>
        <v>1.7796030116358659</v>
      </c>
      <c r="D101" s="9">
        <f>+B101*100000/'[1]POB TOTAL  2022'!H24</f>
        <v>8.0020435988267771</v>
      </c>
      <c r="E101" s="7" t="s">
        <v>53</v>
      </c>
      <c r="F101" s="8">
        <v>1</v>
      </c>
      <c r="G101" s="9">
        <f>+F101*100/F103</f>
        <v>3.8461538461538463</v>
      </c>
      <c r="H101" s="9">
        <f>+F101*100000/'[1]POB TOTAL  2022'!H25</f>
        <v>27.901785714285715</v>
      </c>
      <c r="I101" s="7" t="s">
        <v>16</v>
      </c>
      <c r="J101" s="8">
        <v>2</v>
      </c>
      <c r="K101" s="9">
        <f>+J101*100/J103</f>
        <v>0.96618357487922701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25</v>
      </c>
      <c r="B102" s="8">
        <f>2922-1508</f>
        <v>1414</v>
      </c>
      <c r="C102" s="9">
        <f>+B102*100/B103</f>
        <v>48.39151266255989</v>
      </c>
      <c r="D102" s="9">
        <f>+B102*100000/'[1]POB TOTAL  2022'!H24</f>
        <v>217.59403170655889</v>
      </c>
      <c r="E102" s="7" t="s">
        <v>25</v>
      </c>
      <c r="F102" s="8">
        <v>10</v>
      </c>
      <c r="G102" s="9">
        <f>+F102*100/F103</f>
        <v>38.46153846153846</v>
      </c>
      <c r="H102" s="9">
        <f>+F102*100000/'[1]POB TOTAL  2022'!H25</f>
        <v>279.01785714285717</v>
      </c>
      <c r="I102" s="7" t="s">
        <v>25</v>
      </c>
      <c r="J102" s="8">
        <f>207-145</f>
        <v>62</v>
      </c>
      <c r="K102" s="9">
        <f>+J102*100/J103</f>
        <v>29.95169082125604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26</v>
      </c>
      <c r="B103" s="11">
        <f>SUM(B92:B102)</f>
        <v>2922</v>
      </c>
      <c r="C103" s="12">
        <f>SUM(C92:C102)</f>
        <v>100</v>
      </c>
      <c r="D103" s="12">
        <f>+B103*100000/'[1]POB TOTAL  2022'!H24</f>
        <v>449.65329607253545</v>
      </c>
      <c r="E103" s="10" t="s">
        <v>26</v>
      </c>
      <c r="F103" s="11">
        <f>SUM(F92:F102)</f>
        <v>26</v>
      </c>
      <c r="G103" s="11">
        <f>SUM(G92:G102)</f>
        <v>100</v>
      </c>
      <c r="H103" s="12">
        <f>+F103*100000/'[1]POB TOTAL  2022'!H25</f>
        <v>725.44642857142856</v>
      </c>
      <c r="I103" s="10" t="s">
        <v>26</v>
      </c>
      <c r="J103" s="11">
        <f>SUM(J92:J102)</f>
        <v>207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54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6530</v>
      </c>
      <c r="C106" s="9">
        <f>+B106*100/C117</f>
        <v>16.995471344542189</v>
      </c>
      <c r="D106" s="9">
        <f>+B106*100000/'[1]POB TOTAL  2022'!H26</f>
        <v>83.352831258256302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12</v>
      </c>
      <c r="B107" s="8">
        <v>2633</v>
      </c>
      <c r="C107" s="9">
        <f>+B107*100/B117</f>
        <v>6.8528447243766593</v>
      </c>
      <c r="D107" s="9">
        <f>+B107*100000/'[1]POB TOTAL  2022'!H26</f>
        <v>33.609189081621565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15</v>
      </c>
      <c r="B108" s="8">
        <v>2106</v>
      </c>
      <c r="C108" s="9">
        <f>+B108*100/B117</f>
        <v>5.4812347092811411</v>
      </c>
      <c r="D108" s="9">
        <f>+B108*100000/'[1]POB TOTAL  2022'!H26</f>
        <v>26.882245425710227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13</v>
      </c>
      <c r="B109" s="8">
        <v>2054</v>
      </c>
      <c r="C109" s="9">
        <f>+B109*100/B117</f>
        <v>5.3458955806569151</v>
      </c>
      <c r="D109" s="9">
        <f>+B109*100000/'[1]POB TOTAL  2022'!H26</f>
        <v>26.218486279396394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16</v>
      </c>
      <c r="B110" s="8">
        <v>1293</v>
      </c>
      <c r="C110" s="9">
        <f>+B110*100/B117</f>
        <v>3.3652594867523815</v>
      </c>
      <c r="D110" s="9">
        <f>+B110*100000/'[1]POB TOTAL  2022'!H26</f>
        <v>16.504626465072803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14</v>
      </c>
      <c r="B111" s="8">
        <v>1160</v>
      </c>
      <c r="C111" s="9">
        <f>+B111*100/B117</f>
        <v>3.0191036385404195</v>
      </c>
      <c r="D111" s="9">
        <f>+B111*100000/'[1]POB TOTAL  2022'!H26</f>
        <v>14.806934802385499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21</v>
      </c>
      <c r="B112" s="8">
        <v>985</v>
      </c>
      <c r="C112" s="9">
        <f>+B112*100/B117</f>
        <v>2.5636354172088907</v>
      </c>
      <c r="D112" s="9">
        <f>+B112*100000/'[1]POB TOTAL  2022'!H26</f>
        <v>12.573129983060101</v>
      </c>
    </row>
    <row r="113" spans="1:4" x14ac:dyDescent="0.25">
      <c r="A113" s="7" t="s">
        <v>20</v>
      </c>
      <c r="B113" s="8">
        <v>974</v>
      </c>
      <c r="C113" s="9">
        <f>+B113*100/B117</f>
        <v>2.5350059861537662</v>
      </c>
      <c r="D113" s="9">
        <f>+B113*100000/'[1]POB TOTAL  2022'!H26</f>
        <v>12.43271939441679</v>
      </c>
    </row>
    <row r="114" spans="1:4" x14ac:dyDescent="0.25">
      <c r="A114" s="7" t="s">
        <v>18</v>
      </c>
      <c r="B114" s="8">
        <v>930</v>
      </c>
      <c r="C114" s="9">
        <f>+B114*100/B117</f>
        <v>2.4204882619332673</v>
      </c>
      <c r="D114" s="9">
        <f>+B114*100000/'[1]POB TOTAL  2022'!H26</f>
        <v>11.871077039843547</v>
      </c>
    </row>
    <row r="115" spans="1:4" x14ac:dyDescent="0.25">
      <c r="A115" s="7" t="s">
        <v>23</v>
      </c>
      <c r="B115" s="8">
        <v>749</v>
      </c>
      <c r="C115" s="9">
        <f>+B115*100/B117</f>
        <v>1.9494039872989433</v>
      </c>
      <c r="D115" s="9">
        <f>+B115*100000/'[1]POB TOTAL  2022'!H26</f>
        <v>9.5606846267127068</v>
      </c>
    </row>
    <row r="116" spans="1:4" x14ac:dyDescent="0.25">
      <c r="A116" s="7" t="s">
        <v>25</v>
      </c>
      <c r="B116" s="8">
        <f>38422-19414</f>
        <v>19008</v>
      </c>
      <c r="C116" s="9">
        <f>+B116*100/B117</f>
        <v>49.471656863255426</v>
      </c>
      <c r="D116" s="9">
        <f>+B116*100000/'[1]POB TOTAL  2022'!H26</f>
        <v>242.62949717564101</v>
      </c>
    </row>
    <row r="117" spans="1:4" x14ac:dyDescent="0.25">
      <c r="A117" s="10"/>
      <c r="B117" s="11">
        <f>SUM(B106:B116)</f>
        <v>38422</v>
      </c>
      <c r="C117" s="27">
        <f>SUM(B106:B116)</f>
        <v>38422</v>
      </c>
      <c r="D117" s="12">
        <f>+B117*100000/'[1]POB TOTAL  2022'!H26</f>
        <v>490.44142153211692</v>
      </c>
    </row>
    <row r="118" spans="1:4" x14ac:dyDescent="0.25">
      <c r="A118" s="28" t="s">
        <v>55</v>
      </c>
    </row>
    <row r="119" spans="1:4" x14ac:dyDescent="0.25">
      <c r="A119" s="29" t="s">
        <v>56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654E7E-D832-4F6B-9B7F-D06844E5469B}">
  <sheetPr>
    <tabColor rgb="FFFFC000"/>
  </sheetPr>
  <dimension ref="A1:T119"/>
  <sheetViews>
    <sheetView showGridLines="0" topLeftCell="A94" zoomScale="110" zoomScaleNormal="110" workbookViewId="0">
      <selection activeCell="L7" sqref="L7"/>
    </sheetView>
  </sheetViews>
  <sheetFormatPr baseColWidth="10" defaultRowHeight="15" x14ac:dyDescent="0.25"/>
  <cols>
    <col min="1" max="1" width="65.7109375" customWidth="1"/>
    <col min="2" max="2" width="8.7109375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57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227</v>
      </c>
      <c r="C8" s="9">
        <f>+B8*100/B19</f>
        <v>15.023163467902052</v>
      </c>
      <c r="D8" s="9">
        <f>+B8*100000/'[1]POB-SEXO'!B5</f>
        <v>85.215648145715008</v>
      </c>
      <c r="E8" s="7" t="s">
        <v>11</v>
      </c>
      <c r="F8" s="8">
        <v>64</v>
      </c>
      <c r="G8" s="9">
        <f>+F8*100/F19</f>
        <v>15.238095238095237</v>
      </c>
      <c r="H8" s="9">
        <f>+F8*100000/'[1]POB-SEXO'!B6</f>
        <v>75.490392667995607</v>
      </c>
      <c r="I8" s="7" t="s">
        <v>11</v>
      </c>
      <c r="J8" s="8">
        <v>75</v>
      </c>
      <c r="K8" s="9">
        <f>+J8*100/J19</f>
        <v>17.688679245283019</v>
      </c>
      <c r="L8" s="9">
        <f>+J8*100000/'[1]POB-SEXO'!B7</f>
        <v>140.85565112872328</v>
      </c>
    </row>
    <row r="9" spans="1:12" x14ac:dyDescent="0.25">
      <c r="A9" s="7" t="s">
        <v>12</v>
      </c>
      <c r="B9" s="8">
        <v>187</v>
      </c>
      <c r="C9" s="9">
        <f>+B9*100/B19</f>
        <v>12.375909993381866</v>
      </c>
      <c r="D9" s="9">
        <f>+B9*100000/'[1]POB-SEXO'!B5</f>
        <v>70.199674904179318</v>
      </c>
      <c r="E9" s="7" t="s">
        <v>12</v>
      </c>
      <c r="F9" s="8">
        <v>31</v>
      </c>
      <c r="G9" s="9">
        <f>+F9*100/F19</f>
        <v>7.3809523809523814</v>
      </c>
      <c r="H9" s="9">
        <f>+F9*100000/'[1]POB-SEXO'!B6</f>
        <v>36.565658948560376</v>
      </c>
      <c r="I9" s="7" t="s">
        <v>14</v>
      </c>
      <c r="J9" s="8">
        <v>40</v>
      </c>
      <c r="K9" s="9">
        <f>+J9*100/J19</f>
        <v>9.433962264150944</v>
      </c>
      <c r="L9" s="9">
        <f>+J9*100000/'[1]POB-SEXO'!B7</f>
        <v>75.123013935319079</v>
      </c>
    </row>
    <row r="10" spans="1:12" x14ac:dyDescent="0.25">
      <c r="A10" s="7" t="s">
        <v>13</v>
      </c>
      <c r="B10" s="8">
        <v>67</v>
      </c>
      <c r="C10" s="9">
        <f>+B10*100/B19</f>
        <v>4.4341495698213107</v>
      </c>
      <c r="D10" s="9">
        <f>+B10*100000/'[1]POB-SEXO'!B5</f>
        <v>25.15175517957227</v>
      </c>
      <c r="E10" s="7" t="s">
        <v>14</v>
      </c>
      <c r="F10" s="8">
        <v>22</v>
      </c>
      <c r="G10" s="9">
        <f>+F10*100/F19</f>
        <v>5.2380952380952381</v>
      </c>
      <c r="H10" s="9">
        <f>+F10*100000/'[1]POB-SEXO'!B6</f>
        <v>25.949822479623492</v>
      </c>
      <c r="I10" s="7" t="s">
        <v>12</v>
      </c>
      <c r="J10" s="8">
        <v>38</v>
      </c>
      <c r="K10" s="9">
        <f>+J10*100/J19</f>
        <v>8.9622641509433958</v>
      </c>
      <c r="L10" s="9">
        <f>+J10*100000/'[1]POB-SEXO'!B7</f>
        <v>71.366863238553137</v>
      </c>
    </row>
    <row r="11" spans="1:12" x14ac:dyDescent="0.25">
      <c r="A11" s="7" t="s">
        <v>15</v>
      </c>
      <c r="B11" s="8">
        <v>61</v>
      </c>
      <c r="C11" s="9">
        <f>+B11*100/B19</f>
        <v>4.0370615486432824</v>
      </c>
      <c r="D11" s="9">
        <f>+B11*100000/'[1]POB-SEXO'!B5</f>
        <v>22.899359193341919</v>
      </c>
      <c r="E11" s="7" t="s">
        <v>13</v>
      </c>
      <c r="F11" s="8">
        <v>18</v>
      </c>
      <c r="G11" s="9">
        <f>+F11*100/F19</f>
        <v>4.2857142857142856</v>
      </c>
      <c r="H11" s="9">
        <f>+F11*100000/'[1]POB-SEXO'!B6</f>
        <v>21.231672937873768</v>
      </c>
      <c r="I11" s="7" t="s">
        <v>15</v>
      </c>
      <c r="J11" s="8">
        <v>23</v>
      </c>
      <c r="K11" s="9">
        <f>+J11*100/J19</f>
        <v>5.4245283018867925</v>
      </c>
      <c r="L11" s="9">
        <f>+J11*100000/'[1]POB-SEXO'!B7</f>
        <v>43.195733012808475</v>
      </c>
    </row>
    <row r="12" spans="1:12" x14ac:dyDescent="0.25">
      <c r="A12" s="7" t="s">
        <v>34</v>
      </c>
      <c r="B12" s="8">
        <v>54</v>
      </c>
      <c r="C12" s="9">
        <f>+B12*100/B19</f>
        <v>3.5737921906022501</v>
      </c>
      <c r="D12" s="9">
        <f>+B12*100000/'[1]POB-SEXO'!B5</f>
        <v>20.271563876073174</v>
      </c>
      <c r="E12" s="7" t="s">
        <v>15</v>
      </c>
      <c r="F12" s="8">
        <v>16</v>
      </c>
      <c r="G12" s="9">
        <f>+F12*100/F19</f>
        <v>3.8095238095238093</v>
      </c>
      <c r="H12" s="9">
        <f>+F12*100000/'[1]POB-SEXO'!B6</f>
        <v>18.872598166998902</v>
      </c>
      <c r="I12" s="7" t="s">
        <v>13</v>
      </c>
      <c r="J12" s="8">
        <v>15</v>
      </c>
      <c r="K12" s="9">
        <f>+J12*100/J19</f>
        <v>3.5377358490566038</v>
      </c>
      <c r="L12" s="9">
        <f>+J12*100000/'[1]POB-SEXO'!B7</f>
        <v>28.171130225744658</v>
      </c>
    </row>
    <row r="13" spans="1:12" x14ac:dyDescent="0.25">
      <c r="A13" s="7" t="s">
        <v>16</v>
      </c>
      <c r="B13" s="8">
        <v>44</v>
      </c>
      <c r="C13" s="9">
        <f>+B13*100/B19</f>
        <v>2.911978821972204</v>
      </c>
      <c r="D13" s="9">
        <f>+B13*100000/'[1]POB-SEXO'!B5</f>
        <v>16.517570565689251</v>
      </c>
      <c r="E13" s="7" t="s">
        <v>34</v>
      </c>
      <c r="F13" s="8">
        <v>15</v>
      </c>
      <c r="G13" s="9">
        <f>+F13*100/F19</f>
        <v>3.5714285714285716</v>
      </c>
      <c r="H13" s="9">
        <f>+F13*100000/'[1]POB-SEXO'!B6</f>
        <v>17.693060781561471</v>
      </c>
      <c r="I13" s="7" t="s">
        <v>23</v>
      </c>
      <c r="J13" s="8">
        <v>14</v>
      </c>
      <c r="K13" s="9">
        <f>+J13*100/J19</f>
        <v>3.3018867924528301</v>
      </c>
      <c r="L13" s="9">
        <f>+J13*100000/'[1]POB-SEXO'!B7</f>
        <v>26.29305487736168</v>
      </c>
    </row>
    <row r="14" spans="1:12" x14ac:dyDescent="0.25">
      <c r="A14" s="7" t="s">
        <v>18</v>
      </c>
      <c r="B14" s="8">
        <v>41</v>
      </c>
      <c r="C14" s="9">
        <f>+B14*100/B19</f>
        <v>2.7134348113831899</v>
      </c>
      <c r="D14" s="9">
        <f>+B14*100000/'[1]POB-SEXO'!B5</f>
        <v>15.391372572574076</v>
      </c>
      <c r="E14" s="7" t="s">
        <v>17</v>
      </c>
      <c r="F14" s="8">
        <v>12</v>
      </c>
      <c r="G14" s="9">
        <f>+F14*100/F19</f>
        <v>2.8571428571428572</v>
      </c>
      <c r="H14" s="9">
        <f>+F14*100000/'[1]POB-SEXO'!B6</f>
        <v>14.154448625249177</v>
      </c>
      <c r="I14" s="7" t="s">
        <v>16</v>
      </c>
      <c r="J14" s="8">
        <v>12</v>
      </c>
      <c r="K14" s="9">
        <f>+J14*100/J19</f>
        <v>2.8301886792452828</v>
      </c>
      <c r="L14" s="9">
        <f>+J14*100000/'[1]POB-SEXO'!B7</f>
        <v>22.536904180595727</v>
      </c>
    </row>
    <row r="15" spans="1:12" x14ac:dyDescent="0.25">
      <c r="A15" s="7" t="s">
        <v>20</v>
      </c>
      <c r="B15" s="8">
        <v>37</v>
      </c>
      <c r="C15" s="9">
        <f>+B15*100/B19</f>
        <v>2.4487094639311713</v>
      </c>
      <c r="D15" s="9">
        <f>+B15*100000/'[1]POB-SEXO'!B5</f>
        <v>13.889775248420507</v>
      </c>
      <c r="E15" s="7" t="s">
        <v>16</v>
      </c>
      <c r="F15" s="8">
        <v>12</v>
      </c>
      <c r="G15" s="9">
        <f>+F15*100/F19</f>
        <v>2.8571428571428572</v>
      </c>
      <c r="H15" s="9">
        <f>+F15*100000/'[1]POB-SEXO'!B6</f>
        <v>14.154448625249177</v>
      </c>
      <c r="I15" s="7" t="s">
        <v>20</v>
      </c>
      <c r="J15" s="8">
        <v>9</v>
      </c>
      <c r="K15" s="9">
        <f>+J15*100/J19</f>
        <v>2.1226415094339623</v>
      </c>
      <c r="L15" s="9">
        <f>+J15*100000/'[1]POB-SEXO'!B7</f>
        <v>16.902678135446795</v>
      </c>
    </row>
    <row r="16" spans="1:12" x14ac:dyDescent="0.25">
      <c r="A16" s="7" t="s">
        <v>21</v>
      </c>
      <c r="B16" s="8">
        <v>31</v>
      </c>
      <c r="C16" s="9">
        <f>+B16*100/B19</f>
        <v>2.0516214427531434</v>
      </c>
      <c r="D16" s="9">
        <f>+B16*100000/'[1]POB-SEXO'!B5</f>
        <v>11.637379262190155</v>
      </c>
      <c r="E16" s="7" t="s">
        <v>52</v>
      </c>
      <c r="F16" s="8">
        <v>12</v>
      </c>
      <c r="G16" s="9">
        <f>+F16*100/F19</f>
        <v>2.8571428571428572</v>
      </c>
      <c r="H16" s="9">
        <f>+F16*100000/'[1]POB-SEXO'!B6</f>
        <v>14.154448625249177</v>
      </c>
      <c r="I16" s="7" t="s">
        <v>38</v>
      </c>
      <c r="J16" s="8">
        <v>9</v>
      </c>
      <c r="K16" s="9">
        <f>+J16*100/J19</f>
        <v>2.1226415094339623</v>
      </c>
      <c r="L16" s="9">
        <f>+J16*100000/'[1]POB-SEXO'!B7</f>
        <v>16.902678135446795</v>
      </c>
    </row>
    <row r="17" spans="1:12" x14ac:dyDescent="0.25">
      <c r="A17" s="7" t="s">
        <v>14</v>
      </c>
      <c r="B17" s="8">
        <v>31</v>
      </c>
      <c r="C17" s="9">
        <f>+B17*100/B19</f>
        <v>2.0516214427531434</v>
      </c>
      <c r="D17" s="9">
        <f>+B17*100000/'[1]POB-SEXO'!B5</f>
        <v>11.637379262190155</v>
      </c>
      <c r="E17" s="7" t="s">
        <v>20</v>
      </c>
      <c r="F17" s="8">
        <v>11</v>
      </c>
      <c r="G17" s="9">
        <f>+F17*100/F19</f>
        <v>2.6190476190476191</v>
      </c>
      <c r="H17" s="9">
        <f>+F17*100000/'[1]POB-SEXO'!B6</f>
        <v>12.974911239811746</v>
      </c>
      <c r="I17" s="7" t="s">
        <v>21</v>
      </c>
      <c r="J17" s="8">
        <v>9</v>
      </c>
      <c r="K17" s="9">
        <f>+J17*100/J19</f>
        <v>2.1226415094339623</v>
      </c>
      <c r="L17" s="9">
        <f>+J17*100000/'[1]POB-SEXO'!B7</f>
        <v>16.902678135446795</v>
      </c>
    </row>
    <row r="18" spans="1:12" x14ac:dyDescent="0.25">
      <c r="A18" s="7" t="s">
        <v>23</v>
      </c>
      <c r="B18" s="8">
        <f>1511-780</f>
        <v>731</v>
      </c>
      <c r="C18" s="9">
        <f>+B18*100/B19</f>
        <v>48.378557246856388</v>
      </c>
      <c r="D18" s="9">
        <f>+B18*100000/'[1]POB-SEXO'!B5</f>
        <v>274.4169109890646</v>
      </c>
      <c r="E18" s="7" t="s">
        <v>25</v>
      </c>
      <c r="F18" s="8">
        <f>420-213</f>
        <v>207</v>
      </c>
      <c r="G18" s="9">
        <f>+F18*100/F19</f>
        <v>49.285714285714285</v>
      </c>
      <c r="H18" s="9">
        <f>+F18*100000/'[1]POB-SEXO'!B6</f>
        <v>244.16423878554832</v>
      </c>
      <c r="I18" s="7" t="s">
        <v>25</v>
      </c>
      <c r="J18" s="8">
        <f>424-244</f>
        <v>180</v>
      </c>
      <c r="K18" s="9">
        <f>+J18*100/J19</f>
        <v>42.452830188679243</v>
      </c>
      <c r="L18" s="9">
        <f>+J18*100000/'[1]POB-SEXO'!B7</f>
        <v>338.05356270893589</v>
      </c>
    </row>
    <row r="19" spans="1:12" x14ac:dyDescent="0.25">
      <c r="A19" s="10" t="s">
        <v>26</v>
      </c>
      <c r="B19" s="11">
        <f>SUM(B8:B18)</f>
        <v>1511</v>
      </c>
      <c r="C19" s="12">
        <f>SUM(C8:C18)</f>
        <v>100</v>
      </c>
      <c r="D19" s="12">
        <f>+B19*100000/'[1]POB-SEXO'!B5</f>
        <v>567.22838919901039</v>
      </c>
      <c r="E19" s="10" t="s">
        <v>26</v>
      </c>
      <c r="F19" s="11">
        <f>SUM(F8:F18)</f>
        <v>420</v>
      </c>
      <c r="G19" s="12">
        <f>SUM(G8:G18)</f>
        <v>100</v>
      </c>
      <c r="H19" s="12">
        <f>+F19*100000/'[1]POB-SEXO'!B6</f>
        <v>495.40570188372118</v>
      </c>
      <c r="I19" s="10" t="s">
        <v>26</v>
      </c>
      <c r="J19" s="11">
        <f>SUM(J8:J18)</f>
        <v>424</v>
      </c>
      <c r="K19" s="12">
        <f>SUM(K8:K18)</f>
        <v>100</v>
      </c>
      <c r="L19" s="12">
        <f>+J19*100000/'[1]POB-SEXO'!B7</f>
        <v>796.30394771438228</v>
      </c>
    </row>
    <row r="20" spans="1:12" ht="19.5" customHeight="1" x14ac:dyDescent="0.25">
      <c r="A20" s="2" t="s">
        <v>27</v>
      </c>
      <c r="B20" s="3"/>
      <c r="C20" s="3"/>
      <c r="D20" s="4"/>
      <c r="E20" s="2" t="s">
        <v>28</v>
      </c>
      <c r="F20" s="3"/>
      <c r="G20" s="3"/>
      <c r="H20" s="4"/>
      <c r="I20" s="2" t="s">
        <v>29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/>
      <c r="J21" s="6"/>
      <c r="K21" s="6" t="s">
        <v>9</v>
      </c>
      <c r="L21" s="6" t="s">
        <v>10</v>
      </c>
    </row>
    <row r="22" spans="1:12" x14ac:dyDescent="0.25">
      <c r="A22" s="7" t="s">
        <v>11</v>
      </c>
      <c r="B22" s="8">
        <v>153</v>
      </c>
      <c r="C22" s="9">
        <f>+B22*100/B33</f>
        <v>15.3</v>
      </c>
      <c r="D22" s="9">
        <f>+B22*100000/'[1]POB-SEXO'!B8</f>
        <v>78.627260533740341</v>
      </c>
      <c r="E22" s="7" t="s">
        <v>11</v>
      </c>
      <c r="F22" s="8">
        <v>130</v>
      </c>
      <c r="G22" s="9">
        <f>+F22*100/F33</f>
        <v>15.587529976019185</v>
      </c>
      <c r="H22" s="9">
        <f>+F22*100000/'[1]POB-SEXO'!B9</f>
        <v>65.661208368268461</v>
      </c>
      <c r="I22" s="7" t="s">
        <v>11</v>
      </c>
      <c r="J22" s="8">
        <v>86</v>
      </c>
      <c r="K22" s="9">
        <f>+J22*100/J33</f>
        <v>16.412213740458014</v>
      </c>
      <c r="L22" s="9">
        <f>+J22*100000/'[1]POB-SEXO'!B10</f>
        <v>95.566174019335477</v>
      </c>
    </row>
    <row r="23" spans="1:12" x14ac:dyDescent="0.25">
      <c r="A23" s="7" t="s">
        <v>12</v>
      </c>
      <c r="B23" s="8">
        <v>92</v>
      </c>
      <c r="C23" s="9">
        <f>+B23*100/B33</f>
        <v>9.1999999999999993</v>
      </c>
      <c r="D23" s="9">
        <f>+B23*100000/'[1]POB-SEXO'!B8</f>
        <v>47.279137052968053</v>
      </c>
      <c r="E23" s="7" t="s">
        <v>14</v>
      </c>
      <c r="F23" s="8">
        <v>78</v>
      </c>
      <c r="G23" s="9">
        <f>+F23*100/F33</f>
        <v>9.3525179856115113</v>
      </c>
      <c r="H23" s="9">
        <f>+F23*100000/'[1]POB-SEXO'!B9</f>
        <v>39.396725020961078</v>
      </c>
      <c r="I23" s="7" t="s">
        <v>12</v>
      </c>
      <c r="J23" s="8">
        <v>33</v>
      </c>
      <c r="K23" s="9">
        <f>+J23*100/J33</f>
        <v>6.2977099236641223</v>
      </c>
      <c r="L23" s="9">
        <f>+J23*100000/'[1]POB-SEXO'!B10</f>
        <v>36.670741193465943</v>
      </c>
    </row>
    <row r="24" spans="1:12" x14ac:dyDescent="0.25">
      <c r="A24" s="7" t="s">
        <v>15</v>
      </c>
      <c r="B24" s="8">
        <v>58</v>
      </c>
      <c r="C24" s="9">
        <f>+B24*100/B33</f>
        <v>5.8</v>
      </c>
      <c r="D24" s="9">
        <f>+B24*100000/'[1]POB-SEXO'!B8</f>
        <v>29.806412489914642</v>
      </c>
      <c r="E24" s="7" t="s">
        <v>15</v>
      </c>
      <c r="F24" s="8">
        <v>47</v>
      </c>
      <c r="G24" s="9">
        <f>+F24*100/F33</f>
        <v>5.6354916067146279</v>
      </c>
      <c r="H24" s="9">
        <f>+F24*100000/'[1]POB-SEXO'!B9</f>
        <v>23.739052256220138</v>
      </c>
      <c r="I24" s="7" t="s">
        <v>15</v>
      </c>
      <c r="J24" s="8">
        <v>32</v>
      </c>
      <c r="K24" s="9">
        <f>+J24*100/J33</f>
        <v>6.106870229007634</v>
      </c>
      <c r="L24" s="9">
        <f>+J24*100000/'[1]POB-SEXO'!B10</f>
        <v>35.559506611845762</v>
      </c>
    </row>
    <row r="25" spans="1:12" x14ac:dyDescent="0.25">
      <c r="A25" s="7" t="s">
        <v>13</v>
      </c>
      <c r="B25" s="8">
        <v>55</v>
      </c>
      <c r="C25" s="9">
        <f>+B25*100/B33</f>
        <v>5.5</v>
      </c>
      <c r="D25" s="9">
        <f>+B25*100000/'[1]POB-SEXO'!B8</f>
        <v>28.264701499056986</v>
      </c>
      <c r="E25" s="7" t="s">
        <v>30</v>
      </c>
      <c r="F25" s="8">
        <v>44</v>
      </c>
      <c r="G25" s="9">
        <f>+F25*100/F33</f>
        <v>5.275779376498801</v>
      </c>
      <c r="H25" s="9">
        <f>+F25*100000/'[1]POB-SEXO'!B9</f>
        <v>22.223793601567788</v>
      </c>
      <c r="I25" s="7" t="s">
        <v>13</v>
      </c>
      <c r="J25" s="8">
        <v>29</v>
      </c>
      <c r="K25" s="9">
        <f>+J25*100/J33</f>
        <v>5.5343511450381682</v>
      </c>
      <c r="L25" s="9">
        <f>+J25*100000/'[1]POB-SEXO'!B10</f>
        <v>32.225802866985219</v>
      </c>
    </row>
    <row r="26" spans="1:12" x14ac:dyDescent="0.25">
      <c r="A26" s="7" t="s">
        <v>14</v>
      </c>
      <c r="B26" s="8">
        <v>54</v>
      </c>
      <c r="C26" s="9">
        <f>+B26*100/B33</f>
        <v>5.4</v>
      </c>
      <c r="D26" s="9">
        <f>+B26*100000/'[1]POB-SEXO'!B8</f>
        <v>27.750797835437769</v>
      </c>
      <c r="E26" s="7" t="s">
        <v>13</v>
      </c>
      <c r="F26" s="8">
        <v>38</v>
      </c>
      <c r="G26" s="9">
        <f>+F26*100/F33</f>
        <v>4.5563549160671464</v>
      </c>
      <c r="H26" s="9">
        <f>+F26*100000/'[1]POB-SEXO'!B9</f>
        <v>19.193276292263089</v>
      </c>
      <c r="I26" s="7" t="s">
        <v>21</v>
      </c>
      <c r="J26" s="8">
        <v>21</v>
      </c>
      <c r="K26" s="9">
        <f>+J26*100/J33</f>
        <v>4.0076335877862599</v>
      </c>
      <c r="L26" s="9">
        <f>+J26*100000/'[1]POB-SEXO'!B10</f>
        <v>23.335926214023779</v>
      </c>
    </row>
    <row r="27" spans="1:12" x14ac:dyDescent="0.25">
      <c r="A27" s="7" t="s">
        <v>20</v>
      </c>
      <c r="B27" s="8">
        <v>37</v>
      </c>
      <c r="C27" s="9">
        <f>+B27*100/B33</f>
        <v>3.7</v>
      </c>
      <c r="D27" s="9">
        <f>+B27*100000/'[1]POB-SEXO'!B8</f>
        <v>19.014435553911063</v>
      </c>
      <c r="E27" s="7" t="s">
        <v>16</v>
      </c>
      <c r="F27" s="8">
        <v>29</v>
      </c>
      <c r="G27" s="9">
        <f>+F27*100/F33</f>
        <v>3.4772182254196644</v>
      </c>
      <c r="H27" s="9">
        <f>+F27*100000/'[1]POB-SEXO'!B9</f>
        <v>14.647500328306041</v>
      </c>
      <c r="I27" s="7" t="s">
        <v>20</v>
      </c>
      <c r="J27" s="8">
        <v>19</v>
      </c>
      <c r="K27" s="9">
        <f>+J27*100/J33</f>
        <v>3.6259541984732824</v>
      </c>
      <c r="L27" s="9">
        <f>+J27*100000/'[1]POB-SEXO'!B10</f>
        <v>21.11345705078342</v>
      </c>
    </row>
    <row r="28" spans="1:12" x14ac:dyDescent="0.25">
      <c r="A28" s="7" t="s">
        <v>16</v>
      </c>
      <c r="B28" s="8">
        <v>34</v>
      </c>
      <c r="C28" s="9">
        <f>+B28*100/B33</f>
        <v>3.4</v>
      </c>
      <c r="D28" s="9">
        <f>+B28*100000/'[1]POB-SEXO'!B8</f>
        <v>17.472724563053411</v>
      </c>
      <c r="E28" s="7" t="s">
        <v>21</v>
      </c>
      <c r="F28" s="8">
        <v>24</v>
      </c>
      <c r="G28" s="9">
        <f>+F28*100/F33</f>
        <v>2.8776978417266186</v>
      </c>
      <c r="H28" s="9">
        <f>+F28*100000/'[1]POB-SEXO'!B9</f>
        <v>12.122069237218794</v>
      </c>
      <c r="I28" s="7" t="s">
        <v>18</v>
      </c>
      <c r="J28" s="8">
        <v>17</v>
      </c>
      <c r="K28" s="9">
        <f>+J28*100/J33</f>
        <v>3.2442748091603053</v>
      </c>
      <c r="L28" s="9">
        <f>+J28*100000/'[1]POB-SEXO'!B10</f>
        <v>18.890987887543059</v>
      </c>
    </row>
    <row r="29" spans="1:12" x14ac:dyDescent="0.25">
      <c r="A29" s="7" t="s">
        <v>30</v>
      </c>
      <c r="B29" s="8">
        <v>33</v>
      </c>
      <c r="C29" s="9">
        <f>+B29*100/B33</f>
        <v>3.3</v>
      </c>
      <c r="D29" s="9">
        <f>+B29*100000/'[1]POB-SEXO'!B8</f>
        <v>16.95882089943419</v>
      </c>
      <c r="E29" s="7" t="s">
        <v>20</v>
      </c>
      <c r="F29" s="8">
        <v>23</v>
      </c>
      <c r="G29" s="9">
        <f>+F29*100/F33</f>
        <v>2.7577937649880098</v>
      </c>
      <c r="H29" s="9">
        <f>+F29*100000/'[1]POB-SEXO'!B9</f>
        <v>11.616983019001344</v>
      </c>
      <c r="I29" s="7" t="s">
        <v>14</v>
      </c>
      <c r="J29" s="8">
        <v>15</v>
      </c>
      <c r="K29" s="9">
        <f>+J29*100/J33</f>
        <v>2.8625954198473282</v>
      </c>
      <c r="L29" s="9">
        <f>+J29*100000/'[1]POB-SEXO'!B10</f>
        <v>16.6685187243027</v>
      </c>
    </row>
    <row r="30" spans="1:12" x14ac:dyDescent="0.25">
      <c r="A30" s="7" t="s">
        <v>21</v>
      </c>
      <c r="B30" s="8">
        <v>26</v>
      </c>
      <c r="C30" s="9">
        <f>+B30*100/B33</f>
        <v>2.6</v>
      </c>
      <c r="D30" s="9">
        <f>+B30*100000/'[1]POB-SEXO'!B8</f>
        <v>13.361495254099667</v>
      </c>
      <c r="E30" s="7" t="s">
        <v>34</v>
      </c>
      <c r="F30" s="8">
        <v>19</v>
      </c>
      <c r="G30" s="9">
        <f>+F30*100/F33</f>
        <v>2.2781774580335732</v>
      </c>
      <c r="H30" s="9">
        <f>+F30*100000/'[1]POB-SEXO'!B9</f>
        <v>9.5966381461315446</v>
      </c>
      <c r="I30" s="7" t="s">
        <v>16</v>
      </c>
      <c r="J30" s="8">
        <v>14</v>
      </c>
      <c r="K30" s="9">
        <f>+J30*100/J33</f>
        <v>2.6717557251908395</v>
      </c>
      <c r="L30" s="9">
        <f>+J30*100000/'[1]POB-SEXO'!B10</f>
        <v>15.557284142682521</v>
      </c>
    </row>
    <row r="31" spans="1:12" x14ac:dyDescent="0.25">
      <c r="A31" s="7" t="s">
        <v>50</v>
      </c>
      <c r="B31" s="8">
        <v>21</v>
      </c>
      <c r="C31" s="9">
        <f>+B31*100/B33</f>
        <v>2.1</v>
      </c>
      <c r="D31" s="9">
        <f>+B31*100000/'[1]POB-SEXO'!B8</f>
        <v>10.791976936003577</v>
      </c>
      <c r="E31" s="7" t="s">
        <v>18</v>
      </c>
      <c r="F31" s="8">
        <v>17</v>
      </c>
      <c r="G31" s="9">
        <f>+F31*100/F33</f>
        <v>2.0383693045563551</v>
      </c>
      <c r="H31" s="9">
        <f>+F31*100000/'[1]POB-SEXO'!B9</f>
        <v>8.586465709696645</v>
      </c>
      <c r="I31" s="7" t="s">
        <v>30</v>
      </c>
      <c r="J31" s="8">
        <v>14</v>
      </c>
      <c r="K31" s="9">
        <f>+J31*100/J33</f>
        <v>2.6717557251908395</v>
      </c>
      <c r="L31" s="9">
        <f>+J31*100000/'[1]POB-SEXO'!B10</f>
        <v>15.557284142682521</v>
      </c>
    </row>
    <row r="32" spans="1:12" x14ac:dyDescent="0.25">
      <c r="A32" s="7" t="s">
        <v>25</v>
      </c>
      <c r="B32" s="8">
        <f>1000-563</f>
        <v>437</v>
      </c>
      <c r="C32" s="9">
        <f>+B32*100/B33</f>
        <v>43.7</v>
      </c>
      <c r="D32" s="9">
        <f>+B32*100000/'[1]POB-SEXO'!B8</f>
        <v>224.57590100159825</v>
      </c>
      <c r="E32" s="7" t="s">
        <v>25</v>
      </c>
      <c r="F32" s="8">
        <f>834-449</f>
        <v>385</v>
      </c>
      <c r="G32" s="9">
        <f>+F32*100/F33</f>
        <v>46.163069544364511</v>
      </c>
      <c r="H32" s="9">
        <f>+F32*100000/'[1]POB-SEXO'!B9</f>
        <v>194.45819401371813</v>
      </c>
      <c r="I32" s="7" t="s">
        <v>25</v>
      </c>
      <c r="J32" s="8">
        <f>524-280</f>
        <v>244</v>
      </c>
      <c r="K32" s="9">
        <f>+J32*100/J33</f>
        <v>46.564885496183209</v>
      </c>
      <c r="L32" s="9">
        <f>+J32*100000/'[1]POB-SEXO'!B10</f>
        <v>271.14123791532393</v>
      </c>
    </row>
    <row r="33" spans="1:12" x14ac:dyDescent="0.25">
      <c r="A33" s="10" t="s">
        <v>26</v>
      </c>
      <c r="B33" s="11">
        <f>SUM(B22:B32)</f>
        <v>1000</v>
      </c>
      <c r="C33" s="12">
        <f>SUM(C22:C32)</f>
        <v>100</v>
      </c>
      <c r="D33" s="12">
        <f>+B33*100000/'[1]POB-SEXO'!B8</f>
        <v>513.90366361921792</v>
      </c>
      <c r="E33" s="10" t="s">
        <v>26</v>
      </c>
      <c r="F33" s="11">
        <f>SUM(F22:F32)</f>
        <v>834</v>
      </c>
      <c r="G33" s="12">
        <f>SUM(G22:G32)</f>
        <v>100</v>
      </c>
      <c r="H33" s="12">
        <f>+F33*100000/'[1]POB-SEXO'!B9</f>
        <v>421.24190599335304</v>
      </c>
      <c r="I33" s="10" t="s">
        <v>26</v>
      </c>
      <c r="J33" s="11">
        <f>SUM(J22:J32)</f>
        <v>524</v>
      </c>
      <c r="K33" s="12">
        <f>SUM(K22:K32)</f>
        <v>100</v>
      </c>
      <c r="L33" s="12">
        <f>+J33*100000/'[1]POB-SEXO'!B10</f>
        <v>582.28692076897437</v>
      </c>
    </row>
    <row r="34" spans="1:12" x14ac:dyDescent="0.25">
      <c r="A34" s="2" t="s">
        <v>31</v>
      </c>
      <c r="B34" s="3"/>
      <c r="C34" s="3"/>
      <c r="D34" s="4"/>
      <c r="E34" s="2" t="s">
        <v>32</v>
      </c>
      <c r="F34" s="3"/>
      <c r="G34" s="3"/>
      <c r="H34" s="4"/>
      <c r="I34" s="2" t="s">
        <v>33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30">
        <v>257</v>
      </c>
      <c r="C36" s="31">
        <f>+B36*100/B47</f>
        <v>17.699724517906336</v>
      </c>
      <c r="D36" s="9">
        <f>+B36*100000/'[1]POB-SEXO'!B11</f>
        <v>73.547929210833587</v>
      </c>
      <c r="E36" s="7" t="s">
        <v>11</v>
      </c>
      <c r="F36" s="8">
        <v>438</v>
      </c>
      <c r="G36" s="9">
        <f>+F36*100/F47</f>
        <v>17.339667458432302</v>
      </c>
      <c r="H36" s="9">
        <f>+F36*100000/'[1]POB-SEXO'!B12</f>
        <v>87.509864839215609</v>
      </c>
      <c r="I36" s="7" t="s">
        <v>11</v>
      </c>
      <c r="J36" s="8">
        <v>162</v>
      </c>
      <c r="K36" s="9">
        <f>+J36*100/J47</f>
        <v>17.666303162486368</v>
      </c>
      <c r="L36" s="9">
        <f>+J36*100000/'[1]POB-SEXO'!B13</f>
        <v>86.775332237035926</v>
      </c>
    </row>
    <row r="37" spans="1:12" x14ac:dyDescent="0.25">
      <c r="A37" s="7" t="s">
        <v>14</v>
      </c>
      <c r="B37" s="8">
        <v>92</v>
      </c>
      <c r="C37" s="9">
        <f>+B37*100/B47</f>
        <v>6.3360881542699721</v>
      </c>
      <c r="D37" s="9">
        <f>+B37*100000/'[1]POB-SEXO'!B11</f>
        <v>26.328441585201126</v>
      </c>
      <c r="E37" s="7" t="s">
        <v>12</v>
      </c>
      <c r="F37" s="8">
        <v>178</v>
      </c>
      <c r="G37" s="9">
        <f>+F37*100/F47</f>
        <v>7.0467141726049087</v>
      </c>
      <c r="H37" s="9">
        <f>+F37*100000/'[1]POB-SEXO'!B12</f>
        <v>35.563369729178945</v>
      </c>
      <c r="I37" s="7" t="s">
        <v>12</v>
      </c>
      <c r="J37" s="8">
        <v>73</v>
      </c>
      <c r="K37" s="9">
        <f>+J37*100/J47</f>
        <v>7.9607415485278077</v>
      </c>
      <c r="L37" s="9">
        <f>+J37*100000/'[1]POB-SEXO'!B13</f>
        <v>39.102464526565569</v>
      </c>
    </row>
    <row r="38" spans="1:12" x14ac:dyDescent="0.25">
      <c r="A38" s="7" t="s">
        <v>15</v>
      </c>
      <c r="B38" s="8">
        <v>69</v>
      </c>
      <c r="C38" s="9">
        <f>+B38*100/B47</f>
        <v>4.7520661157024797</v>
      </c>
      <c r="D38" s="9">
        <f>+B38*100000/'[1]POB-SEXO'!B11</f>
        <v>19.746331188900843</v>
      </c>
      <c r="E38" s="7" t="s">
        <v>15</v>
      </c>
      <c r="F38" s="8">
        <v>121</v>
      </c>
      <c r="G38" s="9">
        <f>+F38*100/F47</f>
        <v>4.7901821060965952</v>
      </c>
      <c r="H38" s="9">
        <f>+F38*100000/'[1]POB-SEXO'!B12</f>
        <v>24.175099647363215</v>
      </c>
      <c r="I38" s="7" t="s">
        <v>15</v>
      </c>
      <c r="J38" s="8">
        <v>42</v>
      </c>
      <c r="K38" s="9">
        <f>+J38*100/J47</f>
        <v>4.5801526717557248</v>
      </c>
      <c r="L38" s="9">
        <f>+J38*100000/'[1]POB-SEXO'!B13</f>
        <v>22.497308357750054</v>
      </c>
    </row>
    <row r="39" spans="1:12" x14ac:dyDescent="0.25">
      <c r="A39" s="7" t="s">
        <v>12</v>
      </c>
      <c r="B39" s="8">
        <v>67</v>
      </c>
      <c r="C39" s="9">
        <f>+B39*100/B47</f>
        <v>4.6143250688705235</v>
      </c>
      <c r="D39" s="9">
        <f>+B39*100000/'[1]POB-SEXO'!B11</f>
        <v>19.173973763135603</v>
      </c>
      <c r="E39" s="7" t="s">
        <v>14</v>
      </c>
      <c r="F39" s="8">
        <v>107</v>
      </c>
      <c r="G39" s="9">
        <f>+F39*100/F47</f>
        <v>4.2359461599366588</v>
      </c>
      <c r="H39" s="9">
        <f>+F39*100000/'[1]POB-SEXO'!B12</f>
        <v>21.377980679899704</v>
      </c>
      <c r="I39" s="7" t="s">
        <v>34</v>
      </c>
      <c r="J39" s="8">
        <v>34</v>
      </c>
      <c r="K39" s="9">
        <f>+J39*100/J47</f>
        <v>3.7077426390403492</v>
      </c>
      <c r="L39" s="9">
        <f>+J39*100000/'[1]POB-SEXO'!B13</f>
        <v>18.212106765797664</v>
      </c>
    </row>
    <row r="40" spans="1:12" x14ac:dyDescent="0.25">
      <c r="A40" s="7" t="s">
        <v>13</v>
      </c>
      <c r="B40" s="8">
        <v>61</v>
      </c>
      <c r="C40" s="9">
        <f>+B40*100/B47</f>
        <v>4.2011019283746558</v>
      </c>
      <c r="D40" s="9">
        <f>+B40*100000/'[1]POB-SEXO'!B11</f>
        <v>17.456901485839879</v>
      </c>
      <c r="E40" s="7" t="s">
        <v>13</v>
      </c>
      <c r="F40" s="8">
        <v>100</v>
      </c>
      <c r="G40" s="9">
        <f>+F40*100/F47</f>
        <v>3.9588281868566906</v>
      </c>
      <c r="H40" s="9">
        <f>+F40*100000/'[1]POB-SEXO'!B12</f>
        <v>19.979421196167948</v>
      </c>
      <c r="I40" s="7" t="s">
        <v>13</v>
      </c>
      <c r="J40" s="8">
        <v>33</v>
      </c>
      <c r="K40" s="9">
        <f>+J40*100/J47</f>
        <v>3.5986913849509268</v>
      </c>
      <c r="L40" s="9">
        <f>+J40*100000/'[1]POB-SEXO'!B13</f>
        <v>17.676456566803616</v>
      </c>
    </row>
    <row r="41" spans="1:12" x14ac:dyDescent="0.25">
      <c r="A41" s="7" t="s">
        <v>30</v>
      </c>
      <c r="B41" s="8">
        <v>53</v>
      </c>
      <c r="C41" s="9">
        <f>+B41*100/B47</f>
        <v>3.6501377410468319</v>
      </c>
      <c r="D41" s="9">
        <f>+B41*100000/'[1]POB-SEXO'!B11</f>
        <v>15.167471782778909</v>
      </c>
      <c r="E41" s="7" t="s">
        <v>20</v>
      </c>
      <c r="F41" s="8">
        <v>79</v>
      </c>
      <c r="G41" s="9">
        <f>+F41*100/F47</f>
        <v>3.1274742676167855</v>
      </c>
      <c r="H41" s="9">
        <f>+F41*100000/'[1]POB-SEXO'!B12</f>
        <v>15.783742744972677</v>
      </c>
      <c r="I41" s="7" t="s">
        <v>23</v>
      </c>
      <c r="J41" s="8">
        <v>33</v>
      </c>
      <c r="K41" s="9">
        <f>+J41*100/J47</f>
        <v>3.5986913849509268</v>
      </c>
      <c r="L41" s="9">
        <f>+J41*100000/'[1]POB-SEXO'!B13</f>
        <v>17.676456566803616</v>
      </c>
    </row>
    <row r="42" spans="1:12" x14ac:dyDescent="0.25">
      <c r="A42" s="7" t="s">
        <v>20</v>
      </c>
      <c r="B42" s="8">
        <v>45</v>
      </c>
      <c r="C42" s="9">
        <f>+B42*100/B47</f>
        <v>3.0991735537190084</v>
      </c>
      <c r="D42" s="9">
        <f>+B42*100000/'[1]POB-SEXO'!B11</f>
        <v>12.878042079717943</v>
      </c>
      <c r="E42" s="7" t="s">
        <v>30</v>
      </c>
      <c r="F42" s="8">
        <v>79</v>
      </c>
      <c r="G42" s="9">
        <f>+F42*100/F47</f>
        <v>3.1274742676167855</v>
      </c>
      <c r="H42" s="9">
        <f>+F42*100000/'[1]POB-SEXO'!B12</f>
        <v>15.783742744972677</v>
      </c>
      <c r="I42" s="7" t="s">
        <v>14</v>
      </c>
      <c r="J42" s="8">
        <v>28</v>
      </c>
      <c r="K42" s="9">
        <f>+J42*100/J47</f>
        <v>3.053435114503817</v>
      </c>
      <c r="L42" s="9">
        <f>+J42*100000/'[1]POB-SEXO'!B13</f>
        <v>14.99820557183337</v>
      </c>
    </row>
    <row r="43" spans="1:12" x14ac:dyDescent="0.25">
      <c r="A43" s="7" t="s">
        <v>21</v>
      </c>
      <c r="B43" s="8">
        <v>42</v>
      </c>
      <c r="C43" s="9">
        <f>+B43*100/B47</f>
        <v>2.8925619834710745</v>
      </c>
      <c r="D43" s="9">
        <f>+B43*100000/'[1]POB-SEXO'!B11</f>
        <v>12.019505941070079</v>
      </c>
      <c r="E43" s="7" t="s">
        <v>16</v>
      </c>
      <c r="F43" s="8">
        <v>68</v>
      </c>
      <c r="G43" s="9">
        <f>+F43*100/F47</f>
        <v>2.6920031670625493</v>
      </c>
      <c r="H43" s="9">
        <f>+F43*100000/'[1]POB-SEXO'!B12</f>
        <v>13.586006413394204</v>
      </c>
      <c r="I43" s="7" t="s">
        <v>18</v>
      </c>
      <c r="J43" s="8">
        <v>25</v>
      </c>
      <c r="K43" s="9">
        <f>+J43*100/J47</f>
        <v>2.7262813522355507</v>
      </c>
      <c r="L43" s="9">
        <f>+J43*100000/'[1]POB-SEXO'!B13</f>
        <v>13.391254974851224</v>
      </c>
    </row>
    <row r="44" spans="1:12" x14ac:dyDescent="0.25">
      <c r="A44" s="7" t="s">
        <v>23</v>
      </c>
      <c r="B44" s="8">
        <v>41</v>
      </c>
      <c r="C44" s="9">
        <f>+B44*100/B47</f>
        <v>2.8236914600550964</v>
      </c>
      <c r="D44" s="9">
        <f>+B44*100000/'[1]POB-SEXO'!B11</f>
        <v>11.733327228187459</v>
      </c>
      <c r="E44" s="7" t="s">
        <v>23</v>
      </c>
      <c r="F44" s="8">
        <v>65</v>
      </c>
      <c r="G44" s="9">
        <f>+F44*100/F47</f>
        <v>2.5732383214568486</v>
      </c>
      <c r="H44" s="9">
        <f>+F44*100000/'[1]POB-SEXO'!B12</f>
        <v>12.986623777509166</v>
      </c>
      <c r="I44" s="7" t="s">
        <v>20</v>
      </c>
      <c r="J44" s="8">
        <v>22</v>
      </c>
      <c r="K44" s="9">
        <f>+J44*100/J47</f>
        <v>2.3991275899672848</v>
      </c>
      <c r="L44" s="9">
        <f>+J44*100000/'[1]POB-SEXO'!B13</f>
        <v>11.784304377869077</v>
      </c>
    </row>
    <row r="45" spans="1:12" x14ac:dyDescent="0.25">
      <c r="A45" s="7" t="s">
        <v>16</v>
      </c>
      <c r="B45" s="8">
        <v>36</v>
      </c>
      <c r="C45" s="9">
        <f>+B45*100/B47</f>
        <v>2.4793388429752068</v>
      </c>
      <c r="D45" s="9">
        <f>+B45*100000/'[1]POB-SEXO'!B11</f>
        <v>10.302433663774353</v>
      </c>
      <c r="E45" s="7" t="s">
        <v>34</v>
      </c>
      <c r="F45" s="8">
        <v>62</v>
      </c>
      <c r="G45" s="9">
        <f>+F45*100/F47</f>
        <v>2.4544734758511479</v>
      </c>
      <c r="H45" s="9">
        <f>+F45*100000/'[1]POB-SEXO'!B12</f>
        <v>12.387241141624127</v>
      </c>
      <c r="I45" s="7" t="s">
        <v>21</v>
      </c>
      <c r="J45" s="8">
        <v>22</v>
      </c>
      <c r="K45" s="9">
        <f>+J45*100/J47</f>
        <v>2.3991275899672848</v>
      </c>
      <c r="L45" s="9">
        <f>+J45*100000/'[1]POB-SEXO'!B13</f>
        <v>11.784304377869077</v>
      </c>
    </row>
    <row r="46" spans="1:12" x14ac:dyDescent="0.25">
      <c r="A46" s="7" t="s">
        <v>25</v>
      </c>
      <c r="B46" s="8">
        <f>1452-763</f>
        <v>689</v>
      </c>
      <c r="C46" s="9">
        <f>+B46*100/B47</f>
        <v>47.451790633608816</v>
      </c>
      <c r="D46" s="9">
        <f>+B46*100000/'[1]POB-SEXO'!B11</f>
        <v>197.17713317612584</v>
      </c>
      <c r="E46" s="7" t="s">
        <v>25</v>
      </c>
      <c r="F46" s="8">
        <f>2526-1297</f>
        <v>1229</v>
      </c>
      <c r="G46" s="9">
        <f>+F46*100/F47</f>
        <v>48.653998416468724</v>
      </c>
      <c r="H46" s="9">
        <f>+F46*100000/'[1]POB-SEXO'!B12</f>
        <v>245.54708650090407</v>
      </c>
      <c r="I46" s="7" t="s">
        <v>25</v>
      </c>
      <c r="J46" s="8">
        <f>917-474</f>
        <v>443</v>
      </c>
      <c r="K46" s="9">
        <f>+J46*100/J47</f>
        <v>48.30970556161396</v>
      </c>
      <c r="L46" s="9">
        <f>+J46*100000/'[1]POB-SEXO'!B13</f>
        <v>237.29303815436367</v>
      </c>
    </row>
    <row r="47" spans="1:12" x14ac:dyDescent="0.25">
      <c r="A47" s="10" t="s">
        <v>26</v>
      </c>
      <c r="B47" s="11">
        <f>SUM(B36:B46)</f>
        <v>1452</v>
      </c>
      <c r="C47" s="12">
        <f>SUM(C36:C46)</f>
        <v>100</v>
      </c>
      <c r="D47" s="12">
        <f>+B47*100000/'[1]POB-SEXO'!B11</f>
        <v>415.53149110556558</v>
      </c>
      <c r="E47" s="10" t="s">
        <v>26</v>
      </c>
      <c r="F47" s="11">
        <f>SUM(F36:F46)</f>
        <v>2526</v>
      </c>
      <c r="G47" s="12">
        <f>SUM(G36:G46)</f>
        <v>100</v>
      </c>
      <c r="H47" s="12">
        <f>+F47*100000/'[1]POB-SEXO'!B12</f>
        <v>504.68017941520236</v>
      </c>
      <c r="I47" s="10" t="s">
        <v>26</v>
      </c>
      <c r="J47" s="11">
        <f>SUM(J36:J46)</f>
        <v>917</v>
      </c>
      <c r="K47" s="12">
        <f>SUM(K36:K46)</f>
        <v>100</v>
      </c>
      <c r="L47" s="12">
        <f>+J47*100000/'[1]POB-SEXO'!B13</f>
        <v>491.19123247754288</v>
      </c>
    </row>
    <row r="48" spans="1:12" x14ac:dyDescent="0.25">
      <c r="A48" s="2" t="s">
        <v>35</v>
      </c>
      <c r="B48" s="3"/>
      <c r="C48" s="3"/>
      <c r="D48" s="4"/>
      <c r="E48" s="2" t="s">
        <v>36</v>
      </c>
      <c r="F48" s="3"/>
      <c r="G48" s="3"/>
      <c r="H48" s="4"/>
      <c r="I48" s="2" t="s">
        <v>37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350</v>
      </c>
      <c r="C50" s="9">
        <f>+B50*100/B61</f>
        <v>17.266896891958559</v>
      </c>
      <c r="D50" s="9">
        <f>+B50*100000/'[1]POB-SEXO'!B14</f>
        <v>90.583929893214489</v>
      </c>
      <c r="E50" s="7" t="s">
        <v>11</v>
      </c>
      <c r="F50" s="8">
        <v>418</v>
      </c>
      <c r="G50" s="9">
        <f>+F50*100/F61</f>
        <v>15.827338129496402</v>
      </c>
      <c r="H50" s="9">
        <f>+F50*100000/'[1]POB-SEXO'!B15</f>
        <v>69.579112949538498</v>
      </c>
      <c r="I50" s="7" t="s">
        <v>11</v>
      </c>
      <c r="J50" s="8">
        <v>87</v>
      </c>
      <c r="K50" s="9">
        <f>+J50*100/J61</f>
        <v>17.755102040816325</v>
      </c>
      <c r="L50" s="9">
        <f>+J50*100000/'[1]POB-SEXO'!B16</f>
        <v>117.91973325743098</v>
      </c>
    </row>
    <row r="51" spans="1:12" x14ac:dyDescent="0.25">
      <c r="A51" s="7" t="s">
        <v>12</v>
      </c>
      <c r="B51" s="8">
        <v>156</v>
      </c>
      <c r="C51" s="9">
        <f>+B51*100/B61</f>
        <v>7.6961026147015295</v>
      </c>
      <c r="D51" s="9">
        <f>+B51*100000/'[1]POB-SEXO'!B14</f>
        <v>40.374551609547026</v>
      </c>
      <c r="E51" s="7" t="s">
        <v>12</v>
      </c>
      <c r="F51" s="8">
        <v>213</v>
      </c>
      <c r="G51" s="9">
        <f>+F51*100/F61</f>
        <v>8.065126845891708</v>
      </c>
      <c r="H51" s="9">
        <f>+F51*100000/'[1]POB-SEXO'!B15</f>
        <v>35.455385306822251</v>
      </c>
      <c r="I51" s="7" t="s">
        <v>12</v>
      </c>
      <c r="J51" s="8">
        <v>62</v>
      </c>
      <c r="K51" s="9">
        <f>+J51*100/J61</f>
        <v>12.653061224489797</v>
      </c>
      <c r="L51" s="9">
        <f>+J51*100000/'[1]POB-SEXO'!B16</f>
        <v>84.034752436330123</v>
      </c>
    </row>
    <row r="52" spans="1:12" x14ac:dyDescent="0.25">
      <c r="A52" s="7" t="s">
        <v>13</v>
      </c>
      <c r="B52" s="8">
        <v>103</v>
      </c>
      <c r="C52" s="9">
        <f>+B52*100/B61</f>
        <v>5.0814010853478049</v>
      </c>
      <c r="D52" s="9">
        <f>+B52*100000/'[1]POB-SEXO'!B14</f>
        <v>26.657556511431693</v>
      </c>
      <c r="E52" s="7" t="s">
        <v>15</v>
      </c>
      <c r="F52" s="8">
        <v>136</v>
      </c>
      <c r="G52" s="9">
        <f>+F52*100/F61</f>
        <v>5.1495645588792121</v>
      </c>
      <c r="H52" s="9">
        <f>+F52*100000/'[1]POB-SEXO'!B15</f>
        <v>22.638180289801998</v>
      </c>
      <c r="I52" s="7" t="s">
        <v>15</v>
      </c>
      <c r="J52" s="8">
        <v>30</v>
      </c>
      <c r="K52" s="9">
        <f>+J52*100/J61</f>
        <v>6.1224489795918364</v>
      </c>
      <c r="L52" s="9">
        <f>+J52*100000/'[1]POB-SEXO'!B16</f>
        <v>40.661976985321026</v>
      </c>
    </row>
    <row r="53" spans="1:12" x14ac:dyDescent="0.25">
      <c r="A53" s="7" t="s">
        <v>15</v>
      </c>
      <c r="B53" s="8">
        <v>89</v>
      </c>
      <c r="C53" s="9">
        <f>+B53*100/B61</f>
        <v>4.390725209669462</v>
      </c>
      <c r="D53" s="9">
        <f>+B53*100000/'[1]POB-SEXO'!B14</f>
        <v>23.034199315703113</v>
      </c>
      <c r="E53" s="7" t="s">
        <v>13</v>
      </c>
      <c r="F53" s="8">
        <v>120</v>
      </c>
      <c r="G53" s="9">
        <f>+F53*100/F61</f>
        <v>4.5437334343051878</v>
      </c>
      <c r="H53" s="9">
        <f>+F53*100000/'[1]POB-SEXO'!B15</f>
        <v>19.974864961590001</v>
      </c>
      <c r="I53" s="7" t="s">
        <v>13</v>
      </c>
      <c r="J53" s="8">
        <v>26</v>
      </c>
      <c r="K53" s="9">
        <f>+J53*100/J61</f>
        <v>5.3061224489795915</v>
      </c>
      <c r="L53" s="9">
        <f>+J53*100000/'[1]POB-SEXO'!B16</f>
        <v>35.240380053944889</v>
      </c>
    </row>
    <row r="54" spans="1:12" x14ac:dyDescent="0.25">
      <c r="A54" s="7" t="s">
        <v>34</v>
      </c>
      <c r="B54" s="8">
        <v>63</v>
      </c>
      <c r="C54" s="9">
        <f>+B54*100/B61</f>
        <v>3.1080414405525407</v>
      </c>
      <c r="D54" s="9">
        <f>+B54*100000/'[1]POB-SEXO'!B14</f>
        <v>16.305107380778608</v>
      </c>
      <c r="E54" s="7" t="s">
        <v>14</v>
      </c>
      <c r="F54" s="8">
        <v>85</v>
      </c>
      <c r="G54" s="9">
        <f>+F54*100/F61</f>
        <v>3.2184778492995076</v>
      </c>
      <c r="H54" s="9">
        <f>+F54*100000/'[1]POB-SEXO'!B15</f>
        <v>14.14886268112625</v>
      </c>
      <c r="I54" s="7" t="s">
        <v>34</v>
      </c>
      <c r="J54" s="8">
        <v>19</v>
      </c>
      <c r="K54" s="9">
        <f>+J54*100/J61</f>
        <v>3.8775510204081631</v>
      </c>
      <c r="L54" s="9">
        <f>+J54*100000/'[1]POB-SEXO'!B16</f>
        <v>25.752585424036649</v>
      </c>
    </row>
    <row r="55" spans="1:12" x14ac:dyDescent="0.25">
      <c r="A55" s="7" t="s">
        <v>30</v>
      </c>
      <c r="B55" s="8">
        <v>63</v>
      </c>
      <c r="C55" s="9">
        <f>+B55*100/B61</f>
        <v>3.1080414405525407</v>
      </c>
      <c r="D55" s="9">
        <f>+B55*100000/'[1]POB-SEXO'!B14</f>
        <v>16.305107380778608</v>
      </c>
      <c r="E55" s="7" t="s">
        <v>34</v>
      </c>
      <c r="F55" s="8">
        <v>84</v>
      </c>
      <c r="G55" s="9">
        <f>+F55*100/F61</f>
        <v>3.1806134040136311</v>
      </c>
      <c r="H55" s="9">
        <f>+F55*100000/'[1]POB-SEXO'!B15</f>
        <v>13.982405473112999</v>
      </c>
      <c r="I55" s="7" t="s">
        <v>14</v>
      </c>
      <c r="J55" s="8">
        <v>17</v>
      </c>
      <c r="K55" s="9">
        <f>+J55*100/J61</f>
        <v>3.4693877551020407</v>
      </c>
      <c r="L55" s="9">
        <f>+J55*100000/'[1]POB-SEXO'!B16</f>
        <v>23.041786958348581</v>
      </c>
    </row>
    <row r="56" spans="1:12" x14ac:dyDescent="0.25">
      <c r="A56" s="7" t="s">
        <v>20</v>
      </c>
      <c r="B56" s="8">
        <v>61</v>
      </c>
      <c r="C56" s="9">
        <f>+B56*100/B61</f>
        <v>3.0093734583127776</v>
      </c>
      <c r="D56" s="9">
        <f>+B56*100000/'[1]POB-SEXO'!B14</f>
        <v>15.787484924245954</v>
      </c>
      <c r="E56" s="7" t="s">
        <v>20</v>
      </c>
      <c r="F56" s="8">
        <v>73</v>
      </c>
      <c r="G56" s="9">
        <f>+F56*100/F61</f>
        <v>2.764104505868989</v>
      </c>
      <c r="H56" s="9">
        <f>+F56*100000/'[1]POB-SEXO'!B15</f>
        <v>12.151376184967249</v>
      </c>
      <c r="I56" s="7" t="s">
        <v>16</v>
      </c>
      <c r="J56" s="8">
        <v>13</v>
      </c>
      <c r="K56" s="9">
        <f>+J56*100/J61</f>
        <v>2.6530612244897958</v>
      </c>
      <c r="L56" s="9">
        <f>+J56*100000/'[1]POB-SEXO'!B16</f>
        <v>17.620190026972445</v>
      </c>
    </row>
    <row r="57" spans="1:12" x14ac:dyDescent="0.25">
      <c r="A57" s="7" t="s">
        <v>14</v>
      </c>
      <c r="B57" s="8">
        <v>55</v>
      </c>
      <c r="C57" s="9">
        <f>+B57*100/B61</f>
        <v>2.7133695115934877</v>
      </c>
      <c r="D57" s="9">
        <f>+B57*100000/'[1]POB-SEXO'!B14</f>
        <v>14.234617554647992</v>
      </c>
      <c r="E57" s="7" t="s">
        <v>18</v>
      </c>
      <c r="F57" s="8">
        <v>62</v>
      </c>
      <c r="G57" s="9">
        <f>+F57*100/F61</f>
        <v>2.3475956077243469</v>
      </c>
      <c r="H57" s="9">
        <f>+F57*100000/'[1]POB-SEXO'!B15</f>
        <v>10.3203468968215</v>
      </c>
      <c r="I57" s="7" t="s">
        <v>38</v>
      </c>
      <c r="J57" s="8">
        <v>10</v>
      </c>
      <c r="K57" s="9">
        <f>+J57*100/J61</f>
        <v>2.0408163265306123</v>
      </c>
      <c r="L57" s="9">
        <f>+J57*100000/'[1]POB-SEXO'!B16</f>
        <v>13.553992328440343</v>
      </c>
    </row>
    <row r="58" spans="1:12" x14ac:dyDescent="0.25">
      <c r="A58" s="7" t="s">
        <v>18</v>
      </c>
      <c r="B58" s="8">
        <v>53</v>
      </c>
      <c r="C58" s="9">
        <f>+B58*100/B61</f>
        <v>2.6147015293537246</v>
      </c>
      <c r="D58" s="9">
        <f>+B58*100000/'[1]POB-SEXO'!B14</f>
        <v>13.716995098115337</v>
      </c>
      <c r="E58" s="7" t="s">
        <v>16</v>
      </c>
      <c r="F58" s="8">
        <v>61</v>
      </c>
      <c r="G58" s="9">
        <f>+F58*100/F61</f>
        <v>2.3097311624384704</v>
      </c>
      <c r="H58" s="9">
        <f>+F58*100000/'[1]POB-SEXO'!B15</f>
        <v>10.153889688808249</v>
      </c>
      <c r="I58" s="7" t="s">
        <v>20</v>
      </c>
      <c r="J58" s="8">
        <v>9</v>
      </c>
      <c r="K58" s="9">
        <f>+J58*100/J61</f>
        <v>1.8367346938775511</v>
      </c>
      <c r="L58" s="9">
        <f>+J58*100000/'[1]POB-SEXO'!B16</f>
        <v>12.198593095596308</v>
      </c>
    </row>
    <row r="59" spans="1:12" x14ac:dyDescent="0.25">
      <c r="A59" s="7" t="s">
        <v>16</v>
      </c>
      <c r="B59" s="8">
        <v>48</v>
      </c>
      <c r="C59" s="9">
        <f>+B59*100/B61</f>
        <v>2.3680315737543167</v>
      </c>
      <c r="D59" s="9">
        <f>+B59*100000/'[1]POB-SEXO'!B14</f>
        <v>12.422938956783701</v>
      </c>
      <c r="E59" s="7" t="s">
        <v>21</v>
      </c>
      <c r="F59" s="8">
        <v>56</v>
      </c>
      <c r="G59" s="9">
        <f>+F59*100/F61</f>
        <v>2.1204089360090874</v>
      </c>
      <c r="H59" s="9">
        <f>+F59*100000/'[1]POB-SEXO'!B15</f>
        <v>9.3216036487420002</v>
      </c>
      <c r="I59" s="7" t="s">
        <v>24</v>
      </c>
      <c r="J59" s="8">
        <v>9</v>
      </c>
      <c r="K59" s="9">
        <f>+J59*100/J61</f>
        <v>1.8367346938775511</v>
      </c>
      <c r="L59" s="9">
        <f>+J59*100000/'[1]POB-SEXO'!B16</f>
        <v>12.198593095596308</v>
      </c>
    </row>
    <row r="60" spans="1:12" x14ac:dyDescent="0.25">
      <c r="A60" s="7" t="s">
        <v>25</v>
      </c>
      <c r="B60" s="8">
        <f>2027-1041</f>
        <v>986</v>
      </c>
      <c r="C60" s="9">
        <f>+B60*100/B61</f>
        <v>48.643315244203258</v>
      </c>
      <c r="D60" s="9">
        <f>+B60*100000/'[1]POB-SEXO'!B14</f>
        <v>255.18787107059853</v>
      </c>
      <c r="E60" s="7" t="s">
        <v>25</v>
      </c>
      <c r="F60" s="8">
        <f>2641-1308</f>
        <v>1333</v>
      </c>
      <c r="G60" s="9">
        <f>+F60*100/F61</f>
        <v>50.473305566073456</v>
      </c>
      <c r="H60" s="9">
        <f>+F60*100000/'[1]POB-SEXO'!B15</f>
        <v>221.88745828166225</v>
      </c>
      <c r="I60" s="7" t="s">
        <v>25</v>
      </c>
      <c r="J60" s="8">
        <f>490-282</f>
        <v>208</v>
      </c>
      <c r="K60" s="9">
        <f>+J60*100/J61</f>
        <v>42.448979591836732</v>
      </c>
      <c r="L60" s="9">
        <f>+J60*100000/'[1]POB-SEXO'!B16</f>
        <v>281.92304043155912</v>
      </c>
    </row>
    <row r="61" spans="1:12" x14ac:dyDescent="0.25">
      <c r="A61" s="10" t="s">
        <v>26</v>
      </c>
      <c r="B61" s="11">
        <f>SUM(B50:B60)</f>
        <v>2027</v>
      </c>
      <c r="C61" s="12">
        <f>SUM(C50:C60)</f>
        <v>100</v>
      </c>
      <c r="D61" s="12">
        <f>+B61*100000/'[1]POB-SEXO'!B14</f>
        <v>524.61035969584509</v>
      </c>
      <c r="E61" s="10" t="s">
        <v>26</v>
      </c>
      <c r="F61" s="11">
        <f>SUM(F50:F60)</f>
        <v>2641</v>
      </c>
      <c r="G61" s="12">
        <f>SUM(G50:G60)</f>
        <v>100</v>
      </c>
      <c r="H61" s="12">
        <f>+F61*100000/'[1]POB-SEXO'!B15</f>
        <v>439.61348636299323</v>
      </c>
      <c r="I61" s="10" t="s">
        <v>26</v>
      </c>
      <c r="J61" s="11">
        <f>SUM(J50:J60)</f>
        <v>490</v>
      </c>
      <c r="K61" s="12">
        <f>SUM(K50:K60)</f>
        <v>100</v>
      </c>
      <c r="L61" s="12">
        <f>+J61*100000/'[1]POB-SEXO'!B16</f>
        <v>664.14562409357677</v>
      </c>
    </row>
    <row r="62" spans="1:12" x14ac:dyDescent="0.25">
      <c r="A62" s="2" t="s">
        <v>39</v>
      </c>
      <c r="B62" s="3"/>
      <c r="C62" s="3"/>
      <c r="D62" s="4"/>
      <c r="E62" s="2" t="s">
        <v>58</v>
      </c>
      <c r="F62" s="3"/>
      <c r="G62" s="3"/>
      <c r="H62" s="4"/>
      <c r="I62" s="2" t="s">
        <v>41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70</v>
      </c>
      <c r="C64" s="9">
        <f>+B64*100/B75</f>
        <v>14.830508474576272</v>
      </c>
      <c r="D64" s="9">
        <f>+B64*100000/'[1]POB-SEXO'!B17</f>
        <v>97.945933844517825</v>
      </c>
      <c r="E64" s="7" t="s">
        <v>11</v>
      </c>
      <c r="F64" s="8">
        <v>50</v>
      </c>
      <c r="G64" s="9">
        <f>+F64*100/F75</f>
        <v>12.106537530266344</v>
      </c>
      <c r="H64" s="9">
        <f>+F64*100000/'[1]POB-SEXO'!B18</f>
        <v>141.03576667042762</v>
      </c>
      <c r="I64" s="7" t="s">
        <v>11</v>
      </c>
      <c r="J64" s="8">
        <v>54</v>
      </c>
      <c r="K64" s="9">
        <f>+J64*100/J75</f>
        <v>16.875</v>
      </c>
      <c r="L64" s="9">
        <f>+J64*100000/'[1]POB-SEXO'!B19</f>
        <v>139.35483870967741</v>
      </c>
    </row>
    <row r="65" spans="1:12" x14ac:dyDescent="0.25">
      <c r="A65" s="7" t="s">
        <v>12</v>
      </c>
      <c r="B65" s="8">
        <v>64</v>
      </c>
      <c r="C65" s="9">
        <f>+B65*100/B75</f>
        <v>13.559322033898304</v>
      </c>
      <c r="D65" s="9">
        <f>+B65*100000/'[1]POB-SEXO'!B17</f>
        <v>89.550568086416291</v>
      </c>
      <c r="E65" s="7" t="s">
        <v>14</v>
      </c>
      <c r="F65" s="8">
        <v>43</v>
      </c>
      <c r="G65" s="9">
        <f>+F65*100/F75</f>
        <v>10.411622276029055</v>
      </c>
      <c r="H65" s="9">
        <f>+F65*100000/'[1]POB-SEXO'!B18</f>
        <v>121.29075933656776</v>
      </c>
      <c r="I65" s="7" t="s">
        <v>15</v>
      </c>
      <c r="J65" s="8">
        <v>16</v>
      </c>
      <c r="K65" s="9">
        <f>+J65*100/J75</f>
        <v>5</v>
      </c>
      <c r="L65" s="9">
        <f>+J65*100000/'[1]POB-SEXO'!B19</f>
        <v>41.29032258064516</v>
      </c>
    </row>
    <row r="66" spans="1:12" x14ac:dyDescent="0.25">
      <c r="A66" s="7" t="s">
        <v>13</v>
      </c>
      <c r="B66" s="8">
        <v>22</v>
      </c>
      <c r="C66" s="9">
        <f>+B66*100/B75</f>
        <v>4.6610169491525424</v>
      </c>
      <c r="D66" s="9">
        <f>+B66*100000/'[1]POB-SEXO'!B17</f>
        <v>30.783007779705603</v>
      </c>
      <c r="E66" s="7" t="s">
        <v>12</v>
      </c>
      <c r="F66" s="8">
        <v>40</v>
      </c>
      <c r="G66" s="9">
        <f>+F66*100/F75</f>
        <v>9.6852300242130749</v>
      </c>
      <c r="H66" s="9">
        <f>+F66*100000/'[1]POB-SEXO'!B18</f>
        <v>112.8286133363421</v>
      </c>
      <c r="I66" s="7" t="s">
        <v>16</v>
      </c>
      <c r="J66" s="8">
        <v>15</v>
      </c>
      <c r="K66" s="9">
        <f>+J66*100/J75</f>
        <v>4.6875</v>
      </c>
      <c r="L66" s="9">
        <f>+J66*100000/'[1]POB-SEXO'!B19</f>
        <v>38.70967741935484</v>
      </c>
    </row>
    <row r="67" spans="1:12" x14ac:dyDescent="0.25">
      <c r="A67" s="7" t="s">
        <v>34</v>
      </c>
      <c r="B67" s="8">
        <v>20</v>
      </c>
      <c r="C67" s="9">
        <f>+B67*100/B75</f>
        <v>4.2372881355932206</v>
      </c>
      <c r="D67" s="9">
        <f>+B67*100000/'[1]POB-SEXO'!B17</f>
        <v>27.984552527005093</v>
      </c>
      <c r="E67" s="7" t="s">
        <v>15</v>
      </c>
      <c r="F67" s="8">
        <v>22</v>
      </c>
      <c r="G67" s="9">
        <f>+F67*100/F75</f>
        <v>5.3268765133171909</v>
      </c>
      <c r="H67" s="9">
        <f>+F67*100000/'[1]POB-SEXO'!B18</f>
        <v>62.055737334988152</v>
      </c>
      <c r="I67" s="7" t="s">
        <v>20</v>
      </c>
      <c r="J67" s="8">
        <v>11</v>
      </c>
      <c r="K67" s="9">
        <f>+J67*100/J75</f>
        <v>3.4375</v>
      </c>
      <c r="L67" s="9">
        <f>+J67*100000/'[1]POB-SEXO'!B19</f>
        <v>28.387096774193548</v>
      </c>
    </row>
    <row r="68" spans="1:12" x14ac:dyDescent="0.25">
      <c r="A68" s="7" t="s">
        <v>15</v>
      </c>
      <c r="B68" s="8">
        <v>19</v>
      </c>
      <c r="C68" s="9">
        <f>+B68*100/B75</f>
        <v>4.0254237288135597</v>
      </c>
      <c r="D68" s="9">
        <f>+B68*100000/'[1]POB-SEXO'!B17</f>
        <v>26.58532490065484</v>
      </c>
      <c r="E68" s="7" t="s">
        <v>34</v>
      </c>
      <c r="F68" s="8">
        <v>20</v>
      </c>
      <c r="G68" s="9">
        <f>+F68*100/F75</f>
        <v>4.8426150121065374</v>
      </c>
      <c r="H68" s="9">
        <f>+F68*100000/'[1]POB-SEXO'!B18</f>
        <v>56.414306668171051</v>
      </c>
      <c r="I68" s="7" t="s">
        <v>21</v>
      </c>
      <c r="J68" s="8">
        <v>11</v>
      </c>
      <c r="K68" s="9">
        <f>+J68*100/J75</f>
        <v>3.4375</v>
      </c>
      <c r="L68" s="9">
        <f>+J68*100000/'[1]POB-SEXO'!B19</f>
        <v>28.387096774193548</v>
      </c>
    </row>
    <row r="69" spans="1:12" x14ac:dyDescent="0.25">
      <c r="A69" s="7" t="s">
        <v>18</v>
      </c>
      <c r="B69" s="8">
        <v>18</v>
      </c>
      <c r="C69" s="9">
        <f>+B69*100/B75</f>
        <v>3.8135593220338984</v>
      </c>
      <c r="D69" s="9">
        <f>+B69*100000/'[1]POB-SEXO'!B17</f>
        <v>25.186097274304583</v>
      </c>
      <c r="E69" s="7" t="s">
        <v>13</v>
      </c>
      <c r="F69" s="8">
        <v>17</v>
      </c>
      <c r="G69" s="9">
        <f>+F69*100/F75</f>
        <v>4.1162227602905572</v>
      </c>
      <c r="H69" s="9">
        <f>+F69*100000/'[1]POB-SEXO'!B18</f>
        <v>47.952160667945392</v>
      </c>
      <c r="I69" s="7" t="s">
        <v>13</v>
      </c>
      <c r="J69" s="8">
        <v>10</v>
      </c>
      <c r="K69" s="9">
        <f>+J69*100/J75</f>
        <v>3.125</v>
      </c>
      <c r="L69" s="9">
        <f>+J69*100000/'[1]POB-SEXO'!B19</f>
        <v>25.806451612903224</v>
      </c>
    </row>
    <row r="70" spans="1:12" x14ac:dyDescent="0.25">
      <c r="A70" s="7" t="s">
        <v>14</v>
      </c>
      <c r="B70" s="8">
        <v>17</v>
      </c>
      <c r="C70" s="9">
        <f>+B70*100/B75</f>
        <v>3.6016949152542375</v>
      </c>
      <c r="D70" s="9">
        <f>+B70*100000/'[1]POB-SEXO'!B17</f>
        <v>23.78686964795433</v>
      </c>
      <c r="E70" s="7" t="s">
        <v>21</v>
      </c>
      <c r="F70" s="8">
        <v>16</v>
      </c>
      <c r="G70" s="9">
        <f>+F70*100/F75</f>
        <v>3.87409200968523</v>
      </c>
      <c r="H70" s="9">
        <f>+F70*100000/'[1]POB-SEXO'!B18</f>
        <v>45.131445334536842</v>
      </c>
      <c r="I70" s="7" t="s">
        <v>14</v>
      </c>
      <c r="J70" s="8">
        <v>9</v>
      </c>
      <c r="K70" s="9">
        <f>+J70*100/J75</f>
        <v>2.8125</v>
      </c>
      <c r="L70" s="9">
        <f>+J70*100000/'[1]POB-SEXO'!B19</f>
        <v>23.225806451612904</v>
      </c>
    </row>
    <row r="71" spans="1:12" x14ac:dyDescent="0.25">
      <c r="A71" s="7" t="s">
        <v>20</v>
      </c>
      <c r="B71" s="8">
        <v>11</v>
      </c>
      <c r="C71" s="9">
        <f>+B71*100/B75</f>
        <v>2.3305084745762712</v>
      </c>
      <c r="D71" s="9">
        <f>+B71*100000/'[1]POB-SEXO'!B17</f>
        <v>15.391503889852801</v>
      </c>
      <c r="E71" s="7" t="s">
        <v>18</v>
      </c>
      <c r="F71" s="8">
        <v>10</v>
      </c>
      <c r="G71" s="9">
        <f>+F71*100/F75</f>
        <v>2.4213075060532687</v>
      </c>
      <c r="H71" s="9">
        <f>+F71*100000/'[1]POB-SEXO'!B18</f>
        <v>28.207153334085525</v>
      </c>
      <c r="I71" s="7" t="s">
        <v>34</v>
      </c>
      <c r="J71" s="8">
        <v>8</v>
      </c>
      <c r="K71" s="9">
        <f>+J71*100/J75</f>
        <v>2.5</v>
      </c>
      <c r="L71" s="9">
        <f>+J71*100000/'[1]POB-SEXO'!B19</f>
        <v>20.64516129032258</v>
      </c>
    </row>
    <row r="72" spans="1:12" x14ac:dyDescent="0.25">
      <c r="A72" s="7" t="s">
        <v>19</v>
      </c>
      <c r="B72" s="8">
        <v>11</v>
      </c>
      <c r="C72" s="9">
        <f>+B72*100/B75</f>
        <v>2.3305084745762712</v>
      </c>
      <c r="D72" s="9">
        <f>+B72*100000/'[1]POB-SEXO'!B17</f>
        <v>15.391503889852801</v>
      </c>
      <c r="E72" s="7" t="s">
        <v>16</v>
      </c>
      <c r="F72" s="8">
        <v>9</v>
      </c>
      <c r="G72" s="9">
        <f>+F72*100/F75</f>
        <v>2.179176755447942</v>
      </c>
      <c r="H72" s="9">
        <f>+F72*100000/'[1]POB-SEXO'!B18</f>
        <v>25.386438000676971</v>
      </c>
      <c r="I72" s="7" t="s">
        <v>23</v>
      </c>
      <c r="J72" s="8">
        <v>7</v>
      </c>
      <c r="K72" s="9">
        <f>+J72*100/J75</f>
        <v>2.1875</v>
      </c>
      <c r="L72" s="9">
        <f>+J72*100000/'[1]POB-SEXO'!B19</f>
        <v>18.06451612903226</v>
      </c>
    </row>
    <row r="73" spans="1:12" x14ac:dyDescent="0.25">
      <c r="A73" s="7" t="s">
        <v>16</v>
      </c>
      <c r="B73" s="8">
        <v>11</v>
      </c>
      <c r="C73" s="9">
        <f>+B73*100/B75</f>
        <v>2.3305084745762712</v>
      </c>
      <c r="D73" s="9">
        <f>+B73*100000/'[1]POB-SEXO'!B17</f>
        <v>15.391503889852801</v>
      </c>
      <c r="E73" s="7" t="s">
        <v>30</v>
      </c>
      <c r="F73" s="8">
        <v>9</v>
      </c>
      <c r="G73" s="9">
        <f>+F73*100/F75</f>
        <v>2.179176755447942</v>
      </c>
      <c r="H73" s="9">
        <f>+F73*100000/'[1]POB-SEXO'!B18</f>
        <v>25.386438000676971</v>
      </c>
      <c r="I73" s="7" t="s">
        <v>50</v>
      </c>
      <c r="J73" s="8">
        <v>6</v>
      </c>
      <c r="K73" s="9">
        <f>+J73*100/J75</f>
        <v>1.875</v>
      </c>
      <c r="L73" s="9">
        <f>+J73*100000/'[1]POB-SEXO'!B19</f>
        <v>15.483870967741936</v>
      </c>
    </row>
    <row r="74" spans="1:12" x14ac:dyDescent="0.25">
      <c r="A74" s="7" t="s">
        <v>25</v>
      </c>
      <c r="B74" s="8">
        <f>472-263</f>
        <v>209</v>
      </c>
      <c r="C74" s="9">
        <f>+B74*100/B75</f>
        <v>44.279661016949156</v>
      </c>
      <c r="D74" s="9">
        <f>+B74*100000/'[1]POB-SEXO'!B17</f>
        <v>292.43857390720325</v>
      </c>
      <c r="E74" s="7" t="s">
        <v>25</v>
      </c>
      <c r="F74" s="8">
        <f>413-236</f>
        <v>177</v>
      </c>
      <c r="G74" s="9">
        <f>+F74*100/F75</f>
        <v>42.857142857142854</v>
      </c>
      <c r="H74" s="9">
        <f>+F74*100000/'[1]POB-SEXO'!B18</f>
        <v>499.26661401331376</v>
      </c>
      <c r="I74" s="7" t="s">
        <v>25</v>
      </c>
      <c r="J74" s="8">
        <f>320-147</f>
        <v>173</v>
      </c>
      <c r="K74" s="9">
        <f>+J74*100/J75</f>
        <v>54.0625</v>
      </c>
      <c r="L74" s="9">
        <f>+J74*100000/'[1]POB-SEXO'!B19</f>
        <v>446.45161290322579</v>
      </c>
    </row>
    <row r="75" spans="1:12" x14ac:dyDescent="0.25">
      <c r="A75" s="10" t="s">
        <v>26</v>
      </c>
      <c r="B75" s="11">
        <f>SUM(B64:B74)</f>
        <v>472</v>
      </c>
      <c r="C75" s="12">
        <f>SUM(C64:C74)</f>
        <v>99.999999999999986</v>
      </c>
      <c r="D75" s="12">
        <f>+B75*100000/'[1]POB-SEXO'!B17</f>
        <v>660.4354396373202</v>
      </c>
      <c r="E75" s="10" t="s">
        <v>26</v>
      </c>
      <c r="F75" s="11">
        <f>SUM(F64:F74)</f>
        <v>413</v>
      </c>
      <c r="G75" s="12">
        <f>SUM(G64:G74)</f>
        <v>99.999999999999986</v>
      </c>
      <c r="H75" s="12">
        <f>+F75*100000/'[1]POB-SEXO'!B18</f>
        <v>1164.9554326977322</v>
      </c>
      <c r="I75" s="10" t="s">
        <v>26</v>
      </c>
      <c r="J75" s="11">
        <f>SUM(J64:J74)</f>
        <v>320</v>
      </c>
      <c r="K75" s="12">
        <f>SUM(K64:K74)</f>
        <v>100</v>
      </c>
      <c r="L75" s="12">
        <f>+J75*100000/'[1]POB-SEXO'!B19</f>
        <v>825.80645161290317</v>
      </c>
    </row>
    <row r="76" spans="1:12" x14ac:dyDescent="0.25">
      <c r="A76" s="2" t="s">
        <v>43</v>
      </c>
      <c r="B76" s="3"/>
      <c r="C76" s="3"/>
      <c r="D76" s="4"/>
      <c r="E76" s="2" t="s">
        <v>44</v>
      </c>
      <c r="F76" s="3"/>
      <c r="G76" s="3"/>
      <c r="H76" s="4"/>
      <c r="I76" s="2" t="s">
        <v>45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130</v>
      </c>
      <c r="C78" s="9">
        <f>+B78*100/B89</f>
        <v>17.082785808147175</v>
      </c>
      <c r="D78" s="9">
        <f>+B78*100000/'[1]POB-SEXO'!B20</f>
        <v>103.20490937815073</v>
      </c>
      <c r="E78" s="7" t="s">
        <v>11</v>
      </c>
      <c r="F78" s="8">
        <v>18</v>
      </c>
      <c r="G78" s="9">
        <f>+F78*100/F89</f>
        <v>21.176470588235293</v>
      </c>
      <c r="H78" s="9">
        <f>+F78*100000/'[1]POB-SEXO'!B21</f>
        <v>193.71502367628068</v>
      </c>
      <c r="I78" s="7" t="s">
        <v>11</v>
      </c>
      <c r="J78" s="8">
        <v>202</v>
      </c>
      <c r="K78" s="9">
        <f>+J78*100/J89</f>
        <v>17.797356828193834</v>
      </c>
      <c r="L78" s="9">
        <f>+J78*100000/'[1]POB-SEXO'!B22</f>
        <v>106.02784018140208</v>
      </c>
    </row>
    <row r="79" spans="1:12" x14ac:dyDescent="0.25">
      <c r="A79" s="7" t="s">
        <v>12</v>
      </c>
      <c r="B79" s="8">
        <v>67</v>
      </c>
      <c r="C79" s="9">
        <f>+B79*100/B89</f>
        <v>8.804204993429698</v>
      </c>
      <c r="D79" s="9">
        <f>+B79*100000/'[1]POB-SEXO'!B20</f>
        <v>53.1902225256623</v>
      </c>
      <c r="E79" s="7" t="s">
        <v>14</v>
      </c>
      <c r="F79" s="8">
        <v>9</v>
      </c>
      <c r="G79" s="9">
        <f>+F79*100/F89</f>
        <v>10.588235294117647</v>
      </c>
      <c r="H79" s="9">
        <f>+F79*100000/'[1]POB-SEXO'!B21</f>
        <v>96.85751183814034</v>
      </c>
      <c r="I79" s="7" t="s">
        <v>14</v>
      </c>
      <c r="J79" s="8">
        <v>87</v>
      </c>
      <c r="K79" s="9">
        <f>+J79*100/J89</f>
        <v>7.6651982378854626</v>
      </c>
      <c r="L79" s="9">
        <f>+J79*100000/'[1]POB-SEXO'!B22</f>
        <v>45.665455919712777</v>
      </c>
    </row>
    <row r="80" spans="1:12" x14ac:dyDescent="0.25">
      <c r="A80" s="7" t="s">
        <v>15</v>
      </c>
      <c r="B80" s="8">
        <v>40</v>
      </c>
      <c r="C80" s="9">
        <f>+B80*100/B89</f>
        <v>5.2562417871222076</v>
      </c>
      <c r="D80" s="9">
        <f>+B80*100000/'[1]POB-SEXO'!B20</f>
        <v>31.755356731738686</v>
      </c>
      <c r="E80" s="7" t="s">
        <v>15</v>
      </c>
      <c r="F80" s="8">
        <v>4</v>
      </c>
      <c r="G80" s="9">
        <f>+F80*100/F89</f>
        <v>4.7058823529411766</v>
      </c>
      <c r="H80" s="9">
        <f>+F80*100000/'[1]POB-SEXO'!B21</f>
        <v>43.047783039173481</v>
      </c>
      <c r="I80" s="7" t="s">
        <v>12</v>
      </c>
      <c r="J80" s="8">
        <v>86</v>
      </c>
      <c r="K80" s="9">
        <f>+J80*100/J89</f>
        <v>7.5770925110132161</v>
      </c>
      <c r="L80" s="9">
        <f>+J80*100000/'[1]POB-SEXO'!B22</f>
        <v>45.140565621785044</v>
      </c>
    </row>
    <row r="81" spans="1:20" x14ac:dyDescent="0.25">
      <c r="A81" s="7" t="s">
        <v>13</v>
      </c>
      <c r="B81" s="8">
        <v>38</v>
      </c>
      <c r="C81" s="9">
        <f>+B81*100/B89</f>
        <v>4.9934296977660972</v>
      </c>
      <c r="D81" s="9">
        <f>+B81*100000/'[1]POB-SEXO'!B20</f>
        <v>30.167588895151752</v>
      </c>
      <c r="E81" s="7" t="s">
        <v>20</v>
      </c>
      <c r="F81" s="8">
        <v>3</v>
      </c>
      <c r="G81" s="9">
        <f>+F81*100/F89</f>
        <v>3.5294117647058822</v>
      </c>
      <c r="H81" s="9">
        <f>+F81*100000/'[1]POB-SEXO'!B21</f>
        <v>32.285837279380111</v>
      </c>
      <c r="I81" s="7" t="s">
        <v>13</v>
      </c>
      <c r="J81" s="8">
        <v>55</v>
      </c>
      <c r="K81" s="9">
        <f>+J81*100/J89</f>
        <v>4.8458149779735686</v>
      </c>
      <c r="L81" s="9">
        <f>+J81*100000/'[1]POB-SEXO'!B22</f>
        <v>28.868966386025321</v>
      </c>
    </row>
    <row r="82" spans="1:20" x14ac:dyDescent="0.25">
      <c r="A82" s="7" t="s">
        <v>30</v>
      </c>
      <c r="B82" s="8">
        <v>29</v>
      </c>
      <c r="C82" s="9">
        <f>+B82*100/B89</f>
        <v>3.8107752956636007</v>
      </c>
      <c r="D82" s="9">
        <f>+B82*100000/'[1]POB-SEXO'!B20</f>
        <v>23.022633630510548</v>
      </c>
      <c r="E82" s="7" t="s">
        <v>18</v>
      </c>
      <c r="F82" s="8">
        <v>2</v>
      </c>
      <c r="G82" s="9">
        <f>+F82*100/F89</f>
        <v>2.3529411764705883</v>
      </c>
      <c r="H82" s="9">
        <f>+F82*100000/'[1]POB-SEXO'!B21</f>
        <v>21.523891519586741</v>
      </c>
      <c r="I82" s="7" t="s">
        <v>15</v>
      </c>
      <c r="J82" s="8">
        <v>53</v>
      </c>
      <c r="K82" s="9">
        <f>+J82*100/J89</f>
        <v>4.6696035242290748</v>
      </c>
      <c r="L82" s="9">
        <f>+J82*100000/'[1]POB-SEXO'!B22</f>
        <v>27.819185790169854</v>
      </c>
    </row>
    <row r="83" spans="1:20" x14ac:dyDescent="0.25">
      <c r="A83" s="7" t="s">
        <v>20</v>
      </c>
      <c r="B83" s="8">
        <v>25</v>
      </c>
      <c r="C83" s="9">
        <f>+B83*100/B89</f>
        <v>3.2851511169513796</v>
      </c>
      <c r="D83" s="9">
        <f>+B83*100000/'[1]POB-SEXO'!B20</f>
        <v>19.847097957336679</v>
      </c>
      <c r="E83" s="7" t="s">
        <v>38</v>
      </c>
      <c r="F83" s="8">
        <v>2</v>
      </c>
      <c r="G83" s="9">
        <f>+F83*100/F89</f>
        <v>2.3529411764705883</v>
      </c>
      <c r="H83" s="9">
        <f>+F83*100000/'[1]POB-SEXO'!B21</f>
        <v>21.523891519586741</v>
      </c>
      <c r="I83" s="7" t="s">
        <v>21</v>
      </c>
      <c r="J83" s="8">
        <v>37</v>
      </c>
      <c r="K83" s="9">
        <f>+J83*100/J89</f>
        <v>3.2599118942731278</v>
      </c>
      <c r="L83" s="9">
        <f>+J83*100000/'[1]POB-SEXO'!B22</f>
        <v>19.420941023326126</v>
      </c>
    </row>
    <row r="84" spans="1:20" x14ac:dyDescent="0.25">
      <c r="A84" s="7" t="s">
        <v>18</v>
      </c>
      <c r="B84" s="8">
        <v>25</v>
      </c>
      <c r="C84" s="9">
        <f>+B84*100/B89</f>
        <v>3.2851511169513796</v>
      </c>
      <c r="D84" s="9">
        <f>+B84*100000/'[1]POB-SEXO'!B20</f>
        <v>19.847097957336679</v>
      </c>
      <c r="E84" s="7" t="s">
        <v>34</v>
      </c>
      <c r="F84" s="8">
        <v>2</v>
      </c>
      <c r="G84" s="9">
        <f>+F84*100/F89</f>
        <v>2.3529411764705883</v>
      </c>
      <c r="H84" s="9">
        <f>+F84*100000/'[1]POB-SEXO'!B21</f>
        <v>21.523891519586741</v>
      </c>
      <c r="I84" s="7" t="s">
        <v>30</v>
      </c>
      <c r="J84" s="8">
        <v>35</v>
      </c>
      <c r="K84" s="9">
        <f>+J84*100/J89</f>
        <v>3.0837004405286343</v>
      </c>
      <c r="L84" s="9">
        <f>+J84*100000/'[1]POB-SEXO'!B22</f>
        <v>18.371160427470659</v>
      </c>
    </row>
    <row r="85" spans="1:20" x14ac:dyDescent="0.25">
      <c r="A85" s="7" t="s">
        <v>23</v>
      </c>
      <c r="B85" s="8">
        <v>22</v>
      </c>
      <c r="C85" s="9">
        <f>+B85*100/B89</f>
        <v>2.8909329829172141</v>
      </c>
      <c r="D85" s="9">
        <f>+B85*100000/'[1]POB-SEXO'!B20</f>
        <v>17.465446202456278</v>
      </c>
      <c r="E85" s="7" t="s">
        <v>59</v>
      </c>
      <c r="F85" s="8">
        <v>2</v>
      </c>
      <c r="G85" s="9">
        <f>+F85*100/F89</f>
        <v>2.3529411764705883</v>
      </c>
      <c r="H85" s="9">
        <f>+F85*100000/'[1]POB-SEXO'!B21</f>
        <v>21.523891519586741</v>
      </c>
      <c r="I85" s="7" t="s">
        <v>20</v>
      </c>
      <c r="J85" s="8">
        <v>34</v>
      </c>
      <c r="K85" s="9">
        <f>+J85*100/J89</f>
        <v>2.9955947136563879</v>
      </c>
      <c r="L85" s="9">
        <f>+J85*100000/'[1]POB-SEXO'!B22</f>
        <v>17.846270129542926</v>
      </c>
    </row>
    <row r="86" spans="1:20" x14ac:dyDescent="0.25">
      <c r="A86" s="7" t="s">
        <v>21</v>
      </c>
      <c r="B86" s="8">
        <v>21</v>
      </c>
      <c r="C86" s="9">
        <f>+B86*100/B89</f>
        <v>2.759526938239159</v>
      </c>
      <c r="D86" s="9">
        <f>+B86*100000/'[1]POB-SEXO'!B20</f>
        <v>16.67156228416281</v>
      </c>
      <c r="E86" s="7" t="s">
        <v>60</v>
      </c>
      <c r="F86" s="8">
        <v>2</v>
      </c>
      <c r="G86" s="9">
        <f>+F86*100/F89</f>
        <v>2.3529411764705883</v>
      </c>
      <c r="H86" s="9">
        <f>+F86*100000/'[1]POB-SEXO'!B21</f>
        <v>21.523891519586741</v>
      </c>
      <c r="I86" s="7" t="s">
        <v>34</v>
      </c>
      <c r="J86" s="8">
        <v>33</v>
      </c>
      <c r="K86" s="9">
        <f>+J86*100/J89</f>
        <v>2.9074889867841409</v>
      </c>
      <c r="L86" s="9">
        <f>+J86*100000/'[1]POB-SEXO'!B22</f>
        <v>17.321379831615193</v>
      </c>
    </row>
    <row r="87" spans="1:20" x14ac:dyDescent="0.25">
      <c r="A87" s="7" t="s">
        <v>16</v>
      </c>
      <c r="B87" s="8">
        <v>18</v>
      </c>
      <c r="C87" s="9">
        <f>+B87*100/B89</f>
        <v>2.3653088042049935</v>
      </c>
      <c r="D87" s="9">
        <f>+B87*100000/'[1]POB-SEXO'!B20</f>
        <v>14.289910529282409</v>
      </c>
      <c r="E87" s="7" t="s">
        <v>21</v>
      </c>
      <c r="F87" s="8">
        <v>2</v>
      </c>
      <c r="G87" s="9">
        <f>+F87*100/F89</f>
        <v>2.3529411764705883</v>
      </c>
      <c r="H87" s="9">
        <f>+F87*100000/'[1]POB-SEXO'!B21</f>
        <v>21.523891519586741</v>
      </c>
      <c r="I87" s="7" t="s">
        <v>16</v>
      </c>
      <c r="J87" s="8">
        <v>32</v>
      </c>
      <c r="K87" s="9">
        <f>+J87*100/J89</f>
        <v>2.8193832599118944</v>
      </c>
      <c r="L87" s="9">
        <f>+J87*100000/'[1]POB-SEXO'!B22</f>
        <v>16.79648953368746</v>
      </c>
    </row>
    <row r="88" spans="1:20" x14ac:dyDescent="0.25">
      <c r="A88" s="7" t="s">
        <v>25</v>
      </c>
      <c r="B88" s="8">
        <f>761-415</f>
        <v>346</v>
      </c>
      <c r="C88" s="9">
        <f>+B88*100/B89</f>
        <v>45.466491458607095</v>
      </c>
      <c r="D88" s="9">
        <f>+B88*100000/'[1]POB-SEXO'!B20</f>
        <v>274.68383572953962</v>
      </c>
      <c r="E88" s="7" t="s">
        <v>25</v>
      </c>
      <c r="F88" s="8">
        <f>85-46</f>
        <v>39</v>
      </c>
      <c r="G88" s="9">
        <f>+F88*100/F89</f>
        <v>45.882352941176471</v>
      </c>
      <c r="H88" s="9">
        <f>+F88*100000/'[1]POB-SEXO'!B21</f>
        <v>419.71588463194144</v>
      </c>
      <c r="I88" s="7" t="s">
        <v>25</v>
      </c>
      <c r="J88" s="8">
        <f>1135-654</f>
        <v>481</v>
      </c>
      <c r="K88" s="9">
        <f>+J88*100/J89</f>
        <v>42.378854625550659</v>
      </c>
      <c r="L88" s="9">
        <f>+J88*100000/'[1]POB-SEXO'!B22</f>
        <v>252.47223330323962</v>
      </c>
    </row>
    <row r="89" spans="1:20" x14ac:dyDescent="0.25">
      <c r="A89" s="10" t="s">
        <v>26</v>
      </c>
      <c r="B89" s="11">
        <f>SUM(B78:B88)</f>
        <v>761</v>
      </c>
      <c r="C89" s="12">
        <f>SUM(C78:C88)</f>
        <v>100</v>
      </c>
      <c r="D89" s="12">
        <f>+B89*100000/'[1]POB-SEXO'!B20</f>
        <v>604.14566182132853</v>
      </c>
      <c r="E89" s="10" t="s">
        <v>26</v>
      </c>
      <c r="F89" s="11">
        <f>SUM(F78:F88)</f>
        <v>85</v>
      </c>
      <c r="G89" s="12">
        <f>SUM(G78:G88)</f>
        <v>100</v>
      </c>
      <c r="H89" s="12">
        <f>+F89*100000/'[1]POB-SEXO'!B21</f>
        <v>914.76538958243646</v>
      </c>
      <c r="I89" s="13" t="s">
        <v>26</v>
      </c>
      <c r="J89" s="14">
        <f>SUM(J78:J88)</f>
        <v>1135</v>
      </c>
      <c r="K89" s="15">
        <f>SUM(K78:K88)</f>
        <v>100</v>
      </c>
      <c r="L89" s="12">
        <f>+J89*100000/'[1]POB-SEXO'!B22</f>
        <v>595.75048814797708</v>
      </c>
    </row>
    <row r="90" spans="1:20" x14ac:dyDescent="0.25">
      <c r="A90" s="2" t="s">
        <v>46</v>
      </c>
      <c r="B90" s="3"/>
      <c r="C90" s="3"/>
      <c r="D90" s="4"/>
      <c r="E90" s="2" t="s">
        <v>47</v>
      </c>
      <c r="F90" s="3"/>
      <c r="G90" s="3"/>
      <c r="H90" s="3"/>
      <c r="I90" s="16" t="s">
        <v>48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49</v>
      </c>
    </row>
    <row r="92" spans="1:20" x14ac:dyDescent="0.25">
      <c r="A92" s="7" t="s">
        <v>11</v>
      </c>
      <c r="B92" s="8">
        <v>249</v>
      </c>
      <c r="C92" s="9">
        <f>+B92*100/B103</f>
        <v>14.847942754919499</v>
      </c>
      <c r="D92" s="9">
        <f>+B92*100000/'[1]POB-SEXO'!B23</f>
        <v>76.372402878227419</v>
      </c>
      <c r="E92" s="7" t="s">
        <v>16</v>
      </c>
      <c r="F92" s="8">
        <v>2</v>
      </c>
      <c r="G92" s="9">
        <f>+F92*100/F103</f>
        <v>12.5</v>
      </c>
      <c r="H92" s="9">
        <f>+F92*100000/'[1]POB-SEXO'!B24</f>
        <v>106.66666666666667</v>
      </c>
      <c r="I92" s="7" t="s">
        <v>14</v>
      </c>
      <c r="J92" s="8">
        <v>80</v>
      </c>
      <c r="K92" s="9">
        <f>+J92*100/J103</f>
        <v>62.015503875968989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14</v>
      </c>
      <c r="B93" s="8">
        <v>157</v>
      </c>
      <c r="C93" s="9">
        <f>+B93*100/B103</f>
        <v>9.3619558735837813</v>
      </c>
      <c r="D93" s="9">
        <f>+B93*100000/'[1]POB-SEXO'!B23</f>
        <v>48.154486955348219</v>
      </c>
      <c r="E93" s="7" t="s">
        <v>11</v>
      </c>
      <c r="F93" s="8">
        <v>2</v>
      </c>
      <c r="G93" s="9">
        <f>+F93*100/F103</f>
        <v>12.5</v>
      </c>
      <c r="H93" s="9">
        <f>+F93*100000/'[1]POB-SEXO'!B24</f>
        <v>106.66666666666667</v>
      </c>
      <c r="I93" s="7" t="s">
        <v>30</v>
      </c>
      <c r="J93" s="8">
        <v>18</v>
      </c>
      <c r="K93" s="9">
        <f>+J93*100/J103</f>
        <v>13.953488372093023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15</v>
      </c>
      <c r="B94" s="8">
        <v>96</v>
      </c>
      <c r="C94" s="9">
        <f>+B94*100/B103</f>
        <v>5.7245080500894456</v>
      </c>
      <c r="D94" s="9">
        <f>+B94*100000/'[1]POB-SEXO'!B23</f>
        <v>29.44478183256961</v>
      </c>
      <c r="E94" s="7" t="s">
        <v>50</v>
      </c>
      <c r="F94" s="8">
        <v>1</v>
      </c>
      <c r="G94" s="9">
        <f>+F94*100/F103</f>
        <v>6.25</v>
      </c>
      <c r="H94" s="9">
        <f>+F94*100000/'[1]POB-SEXO'!B24</f>
        <v>53.333333333333336</v>
      </c>
      <c r="I94" s="7" t="s">
        <v>11</v>
      </c>
      <c r="J94" s="8">
        <v>8</v>
      </c>
      <c r="K94" s="9">
        <f>+J94*100/J103</f>
        <v>6.2015503875968996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12</v>
      </c>
      <c r="B95" s="8">
        <v>82</v>
      </c>
      <c r="C95" s="9">
        <f>+B95*100/B103</f>
        <v>4.8896839594514017</v>
      </c>
      <c r="D95" s="9">
        <f>+B95*100000/'[1]POB-SEXO'!B23</f>
        <v>25.150751148653207</v>
      </c>
      <c r="E95" s="7" t="s">
        <v>12</v>
      </c>
      <c r="F95" s="8">
        <v>1</v>
      </c>
      <c r="G95" s="9">
        <f>+F95*100/F103</f>
        <v>6.25</v>
      </c>
      <c r="H95" s="9">
        <f>+F95*100000/'[1]POB-SEXO'!B24</f>
        <v>53.333333333333336</v>
      </c>
      <c r="I95" s="7" t="s">
        <v>23</v>
      </c>
      <c r="J95" s="8">
        <v>6</v>
      </c>
      <c r="K95" s="9">
        <f>+J95*100/J103</f>
        <v>4.6511627906976747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13</v>
      </c>
      <c r="B96" s="8">
        <v>82</v>
      </c>
      <c r="C96" s="9">
        <f>+B96*100/B103</f>
        <v>4.8896839594514017</v>
      </c>
      <c r="D96" s="9">
        <f>+B96*100000/'[1]POB-SEXO'!B23</f>
        <v>25.150751148653207</v>
      </c>
      <c r="E96" s="7" t="s">
        <v>20</v>
      </c>
      <c r="F96" s="8">
        <v>1</v>
      </c>
      <c r="G96" s="9">
        <f>+F96*100/F103</f>
        <v>6.25</v>
      </c>
      <c r="H96" s="9">
        <f>+F96*100000/'[1]POB-SEXO'!B24</f>
        <v>53.333333333333336</v>
      </c>
      <c r="I96" s="7" t="s">
        <v>51</v>
      </c>
      <c r="J96" s="8">
        <v>4</v>
      </c>
      <c r="K96" s="9">
        <f>+J96*100/J103</f>
        <v>3.1007751937984498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30</v>
      </c>
      <c r="B97" s="8">
        <v>67</v>
      </c>
      <c r="C97" s="9">
        <f>+B97*100/B103</f>
        <v>3.9952295766249253</v>
      </c>
      <c r="D97" s="9">
        <f>+B97*100000/'[1]POB-SEXO'!B23</f>
        <v>20.550003987314206</v>
      </c>
      <c r="E97" s="7" t="s">
        <v>38</v>
      </c>
      <c r="F97" s="8">
        <v>1</v>
      </c>
      <c r="G97" s="9">
        <f>+F97*100/F103</f>
        <v>6.25</v>
      </c>
      <c r="H97" s="9">
        <f>+F97*100000/'[1]POB-SEXO'!B24</f>
        <v>53.333333333333336</v>
      </c>
      <c r="I97" s="7" t="s">
        <v>52</v>
      </c>
      <c r="J97" s="8">
        <v>4</v>
      </c>
      <c r="K97" s="9">
        <f>+J97*100/J103</f>
        <v>3.1007751937984498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21</v>
      </c>
      <c r="B98" s="8">
        <v>65</v>
      </c>
      <c r="C98" s="9">
        <f>+B98*100/B103</f>
        <v>3.8759689922480618</v>
      </c>
      <c r="D98" s="9">
        <f>+B98*100000/'[1]POB-SEXO'!B23</f>
        <v>19.936571032469008</v>
      </c>
      <c r="E98" s="7" t="s">
        <v>34</v>
      </c>
      <c r="F98" s="8">
        <v>1</v>
      </c>
      <c r="G98" s="9">
        <f>+F98*100/F103</f>
        <v>6.25</v>
      </c>
      <c r="H98" s="9">
        <f>+F98*100000/'[1]POB-SEXO'!B24</f>
        <v>53.333333333333336</v>
      </c>
      <c r="I98" s="7" t="s">
        <v>24</v>
      </c>
      <c r="J98" s="8">
        <v>3</v>
      </c>
      <c r="K98" s="9">
        <f>+J98*100/J103</f>
        <v>2.3255813953488373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16</v>
      </c>
      <c r="B99" s="8">
        <v>57</v>
      </c>
      <c r="C99" s="9">
        <f>+B99*100/B103</f>
        <v>3.3989266547406083</v>
      </c>
      <c r="D99" s="9">
        <f>+B99*100000/'[1]POB-SEXO'!B23</f>
        <v>17.482839213088205</v>
      </c>
      <c r="E99" s="7" t="s">
        <v>53</v>
      </c>
      <c r="F99" s="8">
        <v>1</v>
      </c>
      <c r="G99" s="9">
        <f>+F99*100/F103</f>
        <v>6.25</v>
      </c>
      <c r="H99" s="9">
        <f>+F99*100000/'[1]POB-SEXO'!B24</f>
        <v>53.333333333333336</v>
      </c>
      <c r="I99" s="7" t="s">
        <v>20</v>
      </c>
      <c r="J99" s="8">
        <v>2</v>
      </c>
      <c r="K99" s="9">
        <f>+J99*100/J103</f>
        <v>1.5503875968992249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20</v>
      </c>
      <c r="B100" s="8">
        <v>39</v>
      </c>
      <c r="C100" s="9">
        <f>+B100*100/B103</f>
        <v>2.3255813953488373</v>
      </c>
      <c r="D100" s="9">
        <f>+B100*100000/'[1]POB-SEXO'!B23</f>
        <v>11.961942619481404</v>
      </c>
      <c r="E100" s="7" t="s">
        <v>15</v>
      </c>
      <c r="F100" s="8">
        <v>1</v>
      </c>
      <c r="G100" s="9">
        <f>+F100*100/F103</f>
        <v>6.25</v>
      </c>
      <c r="H100" s="9">
        <f>+F100*100000/'[1]POB-SEXO'!B24</f>
        <v>53.333333333333336</v>
      </c>
      <c r="I100" s="7" t="s">
        <v>16</v>
      </c>
      <c r="J100" s="8">
        <v>2</v>
      </c>
      <c r="K100" s="9">
        <f>+J100*100/J103</f>
        <v>1.5503875968992249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52</v>
      </c>
      <c r="B101" s="8">
        <v>35</v>
      </c>
      <c r="C101" s="9">
        <f>+B101*100/B103</f>
        <v>2.0870602265951104</v>
      </c>
      <c r="D101" s="9">
        <f>+B101*100000/'[1]POB-SEXO'!B23</f>
        <v>10.735076709791004</v>
      </c>
      <c r="E101" s="7" t="s">
        <v>24</v>
      </c>
      <c r="F101" s="8">
        <v>1</v>
      </c>
      <c r="G101" s="9">
        <f>+F101*100/F103</f>
        <v>6.25</v>
      </c>
      <c r="H101" s="9">
        <f>+F101*100000/'[1]POB-SEXO'!B24</f>
        <v>53.333333333333336</v>
      </c>
      <c r="I101" s="7" t="s">
        <v>42</v>
      </c>
      <c r="J101" s="8">
        <v>2</v>
      </c>
      <c r="K101" s="9">
        <f>+J101*100/J103</f>
        <v>1.5503875968992249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25</v>
      </c>
      <c r="B102" s="8">
        <f>1677-929</f>
        <v>748</v>
      </c>
      <c r="C102" s="9">
        <f>+B102*100/B103</f>
        <v>44.603458556946926</v>
      </c>
      <c r="D102" s="9">
        <f>+B102*100000/'[1]POB-SEXO'!B23</f>
        <v>229.42392511210488</v>
      </c>
      <c r="E102" s="7" t="s">
        <v>25</v>
      </c>
      <c r="F102" s="8">
        <v>4</v>
      </c>
      <c r="G102" s="9">
        <f>+F102*100/F103</f>
        <v>25</v>
      </c>
      <c r="H102" s="9">
        <f>+F102*100000/'[1]POB-SEXO'!B24</f>
        <v>213.33333333333334</v>
      </c>
      <c r="I102" s="7" t="s">
        <v>25</v>
      </c>
      <c r="J102" s="8"/>
      <c r="K102" s="9">
        <f>+J102*100/J103</f>
        <v>0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26</v>
      </c>
      <c r="B103" s="11">
        <f>SUM(B92:B102)</f>
        <v>1677</v>
      </c>
      <c r="C103" s="12">
        <f>SUM(C92:C102)</f>
        <v>100</v>
      </c>
      <c r="D103" s="12">
        <f>+B103*100000/'[1]POB-SEXO'!B23</f>
        <v>514.36353263770036</v>
      </c>
      <c r="E103" s="10" t="s">
        <v>26</v>
      </c>
      <c r="F103" s="11">
        <f>SUM(F92:F102)</f>
        <v>16</v>
      </c>
      <c r="G103" s="11">
        <f>SUM(G92:G102)</f>
        <v>100</v>
      </c>
      <c r="H103" s="12">
        <f>+F103*100000/'[1]POB-SEXO'!B24</f>
        <v>853.33333333333337</v>
      </c>
      <c r="I103" s="10" t="s">
        <v>26</v>
      </c>
      <c r="J103" s="11">
        <f>SUM(J92:J102)</f>
        <v>129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54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3230</v>
      </c>
      <c r="C106" s="9">
        <f>+B106*100/B117</f>
        <v>16.294203702769511</v>
      </c>
      <c r="D106" s="9">
        <f>+B106*100000/'[1]POB-SEXO'!B25</f>
        <v>86.097769214796344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14</v>
      </c>
      <c r="B107" s="8">
        <v>1036</v>
      </c>
      <c r="C107" s="9">
        <f>+B107*100/B117</f>
        <v>5.2262523331483628</v>
      </c>
      <c r="D107" s="9">
        <f>+B107*100000/'[1]POB-SEXO'!B25</f>
        <v>27.615259723383595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15</v>
      </c>
      <c r="B108" s="8">
        <v>976</v>
      </c>
      <c r="C108" s="9">
        <f>+B108*100/B117</f>
        <v>4.9235736265953687</v>
      </c>
      <c r="D108" s="9">
        <f>+B108*100000/'[1]POB-SEXO'!B25</f>
        <v>26.015920357164468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13</v>
      </c>
      <c r="B109" s="8">
        <v>892</v>
      </c>
      <c r="C109" s="9">
        <f>+B109*100/B117</f>
        <v>4.4998234374211776</v>
      </c>
      <c r="D109" s="9">
        <f>+B109*100000/'[1]POB-SEXO'!B25</f>
        <v>23.776845244457689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30</v>
      </c>
      <c r="B110" s="8">
        <v>576</v>
      </c>
      <c r="C110" s="9">
        <f>+B110*100/B117</f>
        <v>2.9057155829087424</v>
      </c>
      <c r="D110" s="9">
        <f>+B110*100000/'[1]POB-SEXO'!B25</f>
        <v>15.35365791570362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20</v>
      </c>
      <c r="B111" s="8">
        <v>559</v>
      </c>
      <c r="C111" s="9">
        <f>+B111*100/B117</f>
        <v>2.8199566160520608</v>
      </c>
      <c r="D111" s="9">
        <f>+B111*100000/'[1]POB-SEXO'!B25</f>
        <v>14.900511761941534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34</v>
      </c>
      <c r="B112" s="8">
        <v>547</v>
      </c>
      <c r="C112" s="9">
        <f>+B112*100/B117</f>
        <v>2.7594208747414619</v>
      </c>
      <c r="D112" s="9">
        <f>+B112*100000/'[1]POB-SEXO'!B25</f>
        <v>14.580643888697709</v>
      </c>
    </row>
    <row r="113" spans="1:4" x14ac:dyDescent="0.25">
      <c r="A113" s="7" t="s">
        <v>16</v>
      </c>
      <c r="B113" s="8">
        <v>539</v>
      </c>
      <c r="C113" s="9">
        <f>+B113*100/B117</f>
        <v>2.7190637138677296</v>
      </c>
      <c r="D113" s="9">
        <f>+B113*100000/'[1]POB-SEXO'!B25</f>
        <v>14.367398639868492</v>
      </c>
    </row>
    <row r="114" spans="1:4" x14ac:dyDescent="0.25">
      <c r="A114" s="7" t="s">
        <v>21</v>
      </c>
      <c r="B114" s="8">
        <v>498</v>
      </c>
      <c r="C114" s="9">
        <f>+B114*100/B117</f>
        <v>2.5122332643898502</v>
      </c>
      <c r="D114" s="9">
        <f>+B114*100000/'[1]POB-SEXO'!B25</f>
        <v>13.274516739618754</v>
      </c>
    </row>
    <row r="115" spans="1:4" x14ac:dyDescent="0.25">
      <c r="A115" s="7" t="s">
        <v>18</v>
      </c>
      <c r="B115" s="8">
        <v>452</v>
      </c>
      <c r="C115" s="9">
        <f>+B115*100/B117</f>
        <v>2.280179589365888</v>
      </c>
      <c r="D115" s="9">
        <f>+B115*100000/'[1]POB-SEXO'!B25</f>
        <v>12.048356558850758</v>
      </c>
    </row>
    <row r="116" spans="1:4" x14ac:dyDescent="0.25">
      <c r="A116" s="7" t="s">
        <v>25</v>
      </c>
      <c r="B116" s="8">
        <f>19823-9305</f>
        <v>10518</v>
      </c>
      <c r="C116" s="9">
        <f>+B116*100/B117</f>
        <v>53.05957725873985</v>
      </c>
      <c r="D116" s="9">
        <f>+B116*100000/'[1]POB-SEXO'!B25</f>
        <v>280.364190898213</v>
      </c>
    </row>
    <row r="117" spans="1:4" x14ac:dyDescent="0.25">
      <c r="A117" s="10"/>
      <c r="B117" s="11">
        <f>SUM(B106:B116)</f>
        <v>19823</v>
      </c>
      <c r="C117" s="12">
        <f>SUM(C106:C116)</f>
        <v>100</v>
      </c>
      <c r="D117" s="12">
        <f>+B117*100000/'[1]POB-SEXO'!B25</f>
        <v>528.39507094269595</v>
      </c>
    </row>
    <row r="118" spans="1:4" x14ac:dyDescent="0.25">
      <c r="A118" s="28" t="s">
        <v>55</v>
      </c>
    </row>
    <row r="119" spans="1:4" x14ac:dyDescent="0.25">
      <c r="A119" s="29" t="s">
        <v>56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2F423-A04C-42E9-8C3F-DC09DBE6C964}">
  <sheetPr>
    <tabColor rgb="FF00B050"/>
  </sheetPr>
  <dimension ref="A1:T119"/>
  <sheetViews>
    <sheetView showGridLines="0" zoomScale="110" zoomScaleNormal="110" workbookViewId="0">
      <selection activeCell="L7" sqref="L7"/>
    </sheetView>
  </sheetViews>
  <sheetFormatPr baseColWidth="10" defaultRowHeight="15" x14ac:dyDescent="0.25"/>
  <cols>
    <col min="1" max="1" width="65.7109375" customWidth="1"/>
    <col min="2" max="2" width="11" customWidth="1"/>
    <col min="3" max="3" width="7.5703125" customWidth="1"/>
    <col min="4" max="4" width="8.28515625" customWidth="1"/>
    <col min="5" max="5" width="65.7109375" customWidth="1"/>
    <col min="6" max="8" width="8.7109375" customWidth="1"/>
    <col min="9" max="9" width="65.7109375" customWidth="1"/>
    <col min="10" max="12" width="8.7109375" customWidth="1"/>
  </cols>
  <sheetData>
    <row r="1" spans="1:12" ht="16.5" x14ac:dyDescent="0.3">
      <c r="A1" s="1" t="s">
        <v>0</v>
      </c>
    </row>
    <row r="2" spans="1:12" ht="16.5" x14ac:dyDescent="0.3">
      <c r="A2" s="1" t="s">
        <v>1</v>
      </c>
    </row>
    <row r="3" spans="1:12" ht="16.5" x14ac:dyDescent="0.3">
      <c r="A3" s="1" t="s">
        <v>61</v>
      </c>
    </row>
    <row r="4" spans="1:12" ht="16.5" x14ac:dyDescent="0.3">
      <c r="A4" s="1" t="s">
        <v>3</v>
      </c>
    </row>
    <row r="5" spans="1:12" ht="12" customHeight="1" x14ac:dyDescent="0.3">
      <c r="A5" s="1"/>
    </row>
    <row r="6" spans="1:12" ht="19.5" customHeight="1" x14ac:dyDescent="0.25">
      <c r="A6" s="2" t="s">
        <v>4</v>
      </c>
      <c r="B6" s="3"/>
      <c r="C6" s="3"/>
      <c r="D6" s="4"/>
      <c r="E6" s="2" t="s">
        <v>5</v>
      </c>
      <c r="F6" s="3"/>
      <c r="G6" s="3"/>
      <c r="H6" s="4"/>
      <c r="I6" s="2" t="s">
        <v>6</v>
      </c>
      <c r="J6" s="3"/>
      <c r="K6" s="3"/>
      <c r="L6" s="4"/>
    </row>
    <row r="7" spans="1:12" ht="30" customHeight="1" x14ac:dyDescent="0.25">
      <c r="A7" s="5" t="s">
        <v>7</v>
      </c>
      <c r="B7" s="6" t="s">
        <v>8</v>
      </c>
      <c r="C7" s="6" t="s">
        <v>9</v>
      </c>
      <c r="D7" s="6" t="s">
        <v>10</v>
      </c>
      <c r="E7" s="5" t="s">
        <v>7</v>
      </c>
      <c r="F7" s="6" t="s">
        <v>8</v>
      </c>
      <c r="G7" s="6" t="s">
        <v>9</v>
      </c>
      <c r="H7" s="6" t="s">
        <v>10</v>
      </c>
      <c r="I7" s="5" t="s">
        <v>7</v>
      </c>
      <c r="J7" s="6" t="s">
        <v>8</v>
      </c>
      <c r="K7" s="6" t="s">
        <v>9</v>
      </c>
      <c r="L7" s="6" t="s">
        <v>10</v>
      </c>
    </row>
    <row r="8" spans="1:12" x14ac:dyDescent="0.25">
      <c r="A8" s="7" t="s">
        <v>11</v>
      </c>
      <c r="B8" s="8">
        <v>252</v>
      </c>
      <c r="C8" s="9">
        <f>+B8*100/B19</f>
        <v>15.75984990619137</v>
      </c>
      <c r="D8" s="9">
        <f>+B8*100000/'[1]POB-SEXO'!C5</f>
        <v>80.494723123706336</v>
      </c>
      <c r="E8" s="7" t="s">
        <v>11</v>
      </c>
      <c r="F8" s="8">
        <v>67</v>
      </c>
      <c r="G8" s="9">
        <f>+F8*100/F19</f>
        <v>14.692982456140351</v>
      </c>
      <c r="H8" s="9">
        <f>+F8*100000/'[1]POB-SEXO'!C6</f>
        <v>73.070715002399339</v>
      </c>
      <c r="I8" s="7" t="s">
        <v>11</v>
      </c>
      <c r="J8" s="8">
        <v>41</v>
      </c>
      <c r="K8" s="9">
        <f>+J8*100/J19</f>
        <v>14.335664335664335</v>
      </c>
      <c r="L8" s="9">
        <f>+J8*100000/'[1]POB-SEXO'!C7</f>
        <v>75.389820535451605</v>
      </c>
    </row>
    <row r="9" spans="1:12" x14ac:dyDescent="0.25">
      <c r="A9" s="7" t="s">
        <v>12</v>
      </c>
      <c r="B9" s="8">
        <v>102</v>
      </c>
      <c r="C9" s="9">
        <f>+B9*100/B19</f>
        <v>6.3789868667917444</v>
      </c>
      <c r="D9" s="9">
        <f>+B9*100000/'[1]POB-SEXO'!C5</f>
        <v>32.581197454833514</v>
      </c>
      <c r="E9" s="7" t="s">
        <v>12</v>
      </c>
      <c r="F9" s="8">
        <v>35</v>
      </c>
      <c r="G9" s="9">
        <f>+F9*100/F19</f>
        <v>7.6754385964912277</v>
      </c>
      <c r="H9" s="9">
        <f>+F9*100000/'[1]POB-SEXO'!C6</f>
        <v>38.171269031104131</v>
      </c>
      <c r="I9" s="7" t="s">
        <v>15</v>
      </c>
      <c r="J9" s="8">
        <v>20</v>
      </c>
      <c r="K9" s="9">
        <f>+J9*100/J19</f>
        <v>6.9930069930069934</v>
      </c>
      <c r="L9" s="9">
        <f>+J9*100000/'[1]POB-SEXO'!C7</f>
        <v>36.775522212415417</v>
      </c>
    </row>
    <row r="10" spans="1:12" x14ac:dyDescent="0.25">
      <c r="A10" s="7" t="s">
        <v>13</v>
      </c>
      <c r="B10" s="8">
        <v>88</v>
      </c>
      <c r="C10" s="9">
        <f>+B10*100/B19</f>
        <v>5.5034396497811136</v>
      </c>
      <c r="D10" s="9">
        <f>+B10*100000/'[1]POB-SEXO'!C5</f>
        <v>28.109268392405387</v>
      </c>
      <c r="E10" s="7" t="s">
        <v>15</v>
      </c>
      <c r="F10" s="8">
        <v>27</v>
      </c>
      <c r="G10" s="9">
        <f>+F10*100/F19</f>
        <v>5.9210526315789478</v>
      </c>
      <c r="H10" s="9">
        <f>+F10*100000/'[1]POB-SEXO'!C6</f>
        <v>29.446407538280329</v>
      </c>
      <c r="I10" s="7" t="s">
        <v>12</v>
      </c>
      <c r="J10" s="8">
        <v>19</v>
      </c>
      <c r="K10" s="9">
        <f>+J10*100/J19</f>
        <v>6.6433566433566433</v>
      </c>
      <c r="L10" s="9">
        <f>+J10*100000/'[1]POB-SEXO'!C7</f>
        <v>34.936746101794647</v>
      </c>
    </row>
    <row r="11" spans="1:12" x14ac:dyDescent="0.25">
      <c r="A11" s="7" t="s">
        <v>15</v>
      </c>
      <c r="B11" s="8">
        <v>87</v>
      </c>
      <c r="C11" s="9">
        <f>+B11*100/B19</f>
        <v>5.4409005628517821</v>
      </c>
      <c r="D11" s="9">
        <f>+B11*100000/'[1]POB-SEXO'!C5</f>
        <v>27.789844887946234</v>
      </c>
      <c r="E11" s="7" t="s">
        <v>13</v>
      </c>
      <c r="F11" s="8">
        <v>25</v>
      </c>
      <c r="G11" s="9">
        <f>+F11*100/F19</f>
        <v>5.4824561403508776</v>
      </c>
      <c r="H11" s="9">
        <f>+F11*100000/'[1]POB-SEXO'!C6</f>
        <v>27.265192165074378</v>
      </c>
      <c r="I11" s="7" t="s">
        <v>13</v>
      </c>
      <c r="J11" s="8">
        <v>17</v>
      </c>
      <c r="K11" s="9">
        <f>+J11*100/J19</f>
        <v>5.9440559440559442</v>
      </c>
      <c r="L11" s="9">
        <f>+J11*100000/'[1]POB-SEXO'!C7</f>
        <v>31.259193880553102</v>
      </c>
    </row>
    <row r="12" spans="1:12" x14ac:dyDescent="0.25">
      <c r="A12" s="7" t="s">
        <v>16</v>
      </c>
      <c r="B12" s="8">
        <v>70</v>
      </c>
      <c r="C12" s="9">
        <f>+B12*100/B19</f>
        <v>4.3777360850531579</v>
      </c>
      <c r="D12" s="9">
        <f>+B12*100000/'[1]POB-SEXO'!C5</f>
        <v>22.35964531214065</v>
      </c>
      <c r="E12" s="7" t="s">
        <v>22</v>
      </c>
      <c r="F12" s="8">
        <v>22</v>
      </c>
      <c r="G12" s="9">
        <f>+F12*100/F19</f>
        <v>4.8245614035087723</v>
      </c>
      <c r="H12" s="9">
        <f>+F12*100000/'[1]POB-SEXO'!C6</f>
        <v>23.993369105265455</v>
      </c>
      <c r="I12" s="7" t="s">
        <v>16</v>
      </c>
      <c r="J12" s="8">
        <v>16</v>
      </c>
      <c r="K12" s="9">
        <f>+J12*100/J19</f>
        <v>5.5944055944055942</v>
      </c>
      <c r="L12" s="9">
        <f>+J12*100000/'[1]POB-SEXO'!C7</f>
        <v>29.420417769932332</v>
      </c>
    </row>
    <row r="13" spans="1:12" x14ac:dyDescent="0.25">
      <c r="A13" s="7" t="s">
        <v>22</v>
      </c>
      <c r="B13" s="8">
        <v>56</v>
      </c>
      <c r="C13" s="9">
        <f>+B13*100/B19</f>
        <v>3.5021888680425266</v>
      </c>
      <c r="D13" s="9">
        <f>+B13*100000/'[1]POB-SEXO'!C5</f>
        <v>17.887716249712518</v>
      </c>
      <c r="E13" s="7" t="s">
        <v>17</v>
      </c>
      <c r="F13" s="8">
        <v>19</v>
      </c>
      <c r="G13" s="9">
        <f>+F13*100/F19</f>
        <v>4.166666666666667</v>
      </c>
      <c r="H13" s="9">
        <f>+F13*100000/'[1]POB-SEXO'!C6</f>
        <v>20.721546045456527</v>
      </c>
      <c r="I13" s="7" t="s">
        <v>20</v>
      </c>
      <c r="J13" s="8">
        <v>10</v>
      </c>
      <c r="K13" s="9">
        <f>+J13*100/J19</f>
        <v>3.4965034965034967</v>
      </c>
      <c r="L13" s="9">
        <f>+J13*100000/'[1]POB-SEXO'!C7</f>
        <v>18.387761106207709</v>
      </c>
    </row>
    <row r="14" spans="1:12" x14ac:dyDescent="0.25">
      <c r="A14" s="7" t="s">
        <v>18</v>
      </c>
      <c r="B14" s="8">
        <v>43</v>
      </c>
      <c r="C14" s="9">
        <f>+B14*100/B19</f>
        <v>2.6891807379612258</v>
      </c>
      <c r="D14" s="9">
        <f>+B14*100000/'[1]POB-SEXO'!C5</f>
        <v>13.735210691743541</v>
      </c>
      <c r="E14" s="7" t="s">
        <v>18</v>
      </c>
      <c r="F14" s="8">
        <v>15</v>
      </c>
      <c r="G14" s="9">
        <f>+F14*100/F19</f>
        <v>3.2894736842105261</v>
      </c>
      <c r="H14" s="9">
        <f>+F14*100000/'[1]POB-SEXO'!C6</f>
        <v>16.359115299044628</v>
      </c>
      <c r="I14" s="7" t="s">
        <v>14</v>
      </c>
      <c r="J14" s="8">
        <v>10</v>
      </c>
      <c r="K14" s="9">
        <f>+J14*100/J19</f>
        <v>3.4965034965034967</v>
      </c>
      <c r="L14" s="9">
        <f>+J14*100000/'[1]POB-SEXO'!C7</f>
        <v>18.387761106207709</v>
      </c>
    </row>
    <row r="15" spans="1:12" x14ac:dyDescent="0.25">
      <c r="A15" s="7" t="s">
        <v>19</v>
      </c>
      <c r="B15" s="8">
        <v>40</v>
      </c>
      <c r="C15" s="9">
        <f>+B15*100/B19</f>
        <v>2.5015634771732334</v>
      </c>
      <c r="D15" s="9">
        <f>+B15*100000/'[1]POB-SEXO'!C5</f>
        <v>12.776940178366084</v>
      </c>
      <c r="E15" s="7" t="s">
        <v>19</v>
      </c>
      <c r="F15" s="8">
        <v>13</v>
      </c>
      <c r="G15" s="9">
        <f>+F15*100/F19</f>
        <v>2.8508771929824563</v>
      </c>
      <c r="H15" s="9">
        <f>+F15*100000/'[1]POB-SEXO'!C6</f>
        <v>14.177899925838677</v>
      </c>
      <c r="I15" s="7" t="s">
        <v>21</v>
      </c>
      <c r="J15" s="8">
        <v>8</v>
      </c>
      <c r="K15" s="9">
        <f>+J15*100/J19</f>
        <v>2.7972027972027971</v>
      </c>
      <c r="L15" s="9">
        <f>+J15*100000/'[1]POB-SEXO'!C7</f>
        <v>14.710208884966166</v>
      </c>
    </row>
    <row r="16" spans="1:12" x14ac:dyDescent="0.25">
      <c r="A16" s="7" t="s">
        <v>17</v>
      </c>
      <c r="B16" s="8">
        <v>40</v>
      </c>
      <c r="C16" s="9">
        <f>+B16*100/B19</f>
        <v>2.5015634771732334</v>
      </c>
      <c r="D16" s="9">
        <f>+B16*100000/'[1]POB-SEXO'!C5</f>
        <v>12.776940178366084</v>
      </c>
      <c r="E16" s="7" t="s">
        <v>62</v>
      </c>
      <c r="F16" s="8">
        <v>13</v>
      </c>
      <c r="G16" s="9">
        <f>+F16*100/F19</f>
        <v>2.8508771929824563</v>
      </c>
      <c r="H16" s="9">
        <f>+F16*100000/'[1]POB-SEXO'!C6</f>
        <v>14.177899925838677</v>
      </c>
      <c r="I16" s="7" t="s">
        <v>18</v>
      </c>
      <c r="J16" s="8">
        <v>7</v>
      </c>
      <c r="K16" s="9">
        <f>+J16*100/J19</f>
        <v>2.4475524475524475</v>
      </c>
      <c r="L16" s="9">
        <f>+J16*100000/'[1]POB-SEXO'!C7</f>
        <v>12.871432774345395</v>
      </c>
    </row>
    <row r="17" spans="1:12" x14ac:dyDescent="0.25">
      <c r="A17" s="7" t="s">
        <v>21</v>
      </c>
      <c r="B17" s="8">
        <v>35</v>
      </c>
      <c r="C17" s="9">
        <f>+B17*100/B19</f>
        <v>2.188868042526579</v>
      </c>
      <c r="D17" s="9">
        <f>+B17*100000/'[1]POB-SEXO'!C5</f>
        <v>11.179822656070325</v>
      </c>
      <c r="E17" s="7" t="s">
        <v>16</v>
      </c>
      <c r="F17" s="8">
        <v>11</v>
      </c>
      <c r="G17" s="9">
        <f>+F17*100/F19</f>
        <v>2.4122807017543861</v>
      </c>
      <c r="H17" s="9">
        <f>+F17*100000/'[1]POB-SEXO'!C6</f>
        <v>11.996684552632727</v>
      </c>
      <c r="I17" s="7" t="s">
        <v>22</v>
      </c>
      <c r="J17" s="8">
        <v>6</v>
      </c>
      <c r="K17" s="9">
        <f>+J17*100/J19</f>
        <v>2.0979020979020979</v>
      </c>
      <c r="L17" s="9">
        <f>+J17*100000/'[1]POB-SEXO'!C7</f>
        <v>11.032656663724625</v>
      </c>
    </row>
    <row r="18" spans="1:12" x14ac:dyDescent="0.25">
      <c r="A18" s="7" t="s">
        <v>25</v>
      </c>
      <c r="B18" s="8">
        <f>1599-813</f>
        <v>786</v>
      </c>
      <c r="C18" s="9">
        <f>+B18*100/B19</f>
        <v>49.155722326454033</v>
      </c>
      <c r="D18" s="9">
        <f>+B18*100000/'[1]POB-SEXO'!C5</f>
        <v>251.06687450489358</v>
      </c>
      <c r="E18" s="7" t="s">
        <v>25</v>
      </c>
      <c r="F18" s="8">
        <f>456-247</f>
        <v>209</v>
      </c>
      <c r="G18" s="9">
        <f>+F18*100/F19</f>
        <v>45.833333333333336</v>
      </c>
      <c r="H18" s="9">
        <f>+F18*100000/'[1]POB-SEXO'!C6</f>
        <v>227.93700650002182</v>
      </c>
      <c r="I18" s="7" t="s">
        <v>25</v>
      </c>
      <c r="J18" s="8">
        <f>286-154</f>
        <v>132</v>
      </c>
      <c r="K18" s="9">
        <f>+J18*100/J19</f>
        <v>46.153846153846153</v>
      </c>
      <c r="L18" s="9">
        <f>+J18*100000/'[1]POB-SEXO'!C7</f>
        <v>242.71844660194174</v>
      </c>
    </row>
    <row r="19" spans="1:12" x14ac:dyDescent="0.25">
      <c r="A19" s="10" t="s">
        <v>26</v>
      </c>
      <c r="B19" s="11">
        <f>SUM(B8:B18)</f>
        <v>1599</v>
      </c>
      <c r="C19" s="12">
        <f>SUM(C8:C18)</f>
        <v>100</v>
      </c>
      <c r="D19" s="12">
        <f>+B19*100000/'[1]POB-SEXO'!C5</f>
        <v>510.75818363018425</v>
      </c>
      <c r="E19" s="10" t="s">
        <v>26</v>
      </c>
      <c r="F19" s="11">
        <f>SUM(F8:F18)</f>
        <v>456</v>
      </c>
      <c r="G19" s="12">
        <f>SUM(G8:G18)</f>
        <v>100</v>
      </c>
      <c r="H19" s="12">
        <f>+F19*100000/'[1]POB-SEXO'!C6</f>
        <v>497.31710509095666</v>
      </c>
      <c r="I19" s="10" t="s">
        <v>26</v>
      </c>
      <c r="J19" s="11">
        <f>SUM(J8:J18)</f>
        <v>286</v>
      </c>
      <c r="K19" s="12">
        <f>SUM(K8:K18)</f>
        <v>100</v>
      </c>
      <c r="L19" s="12">
        <f>+J19*100000/'[1]POB-SEXO'!C7</f>
        <v>525.88996763754051</v>
      </c>
    </row>
    <row r="20" spans="1:12" ht="19.5" customHeight="1" x14ac:dyDescent="0.25">
      <c r="A20" s="2" t="s">
        <v>27</v>
      </c>
      <c r="B20" s="3"/>
      <c r="C20" s="3"/>
      <c r="D20" s="4"/>
      <c r="E20" s="2" t="s">
        <v>28</v>
      </c>
      <c r="F20" s="3"/>
      <c r="G20" s="3"/>
      <c r="H20" s="4"/>
      <c r="I20" s="2" t="s">
        <v>29</v>
      </c>
      <c r="J20" s="3"/>
      <c r="K20" s="3"/>
      <c r="L20" s="4"/>
    </row>
    <row r="21" spans="1:12" ht="42.75" customHeight="1" x14ac:dyDescent="0.25">
      <c r="A21" s="5" t="s">
        <v>7</v>
      </c>
      <c r="B21" s="6" t="s">
        <v>8</v>
      </c>
      <c r="C21" s="6" t="s">
        <v>9</v>
      </c>
      <c r="D21" s="6" t="s">
        <v>10</v>
      </c>
      <c r="E21" s="5" t="s">
        <v>7</v>
      </c>
      <c r="F21" s="6" t="s">
        <v>8</v>
      </c>
      <c r="G21" s="6" t="s">
        <v>9</v>
      </c>
      <c r="H21" s="6" t="s">
        <v>10</v>
      </c>
      <c r="I21" s="5"/>
      <c r="J21" s="6"/>
      <c r="K21" s="6" t="s">
        <v>9</v>
      </c>
      <c r="L21" s="6" t="s">
        <v>10</v>
      </c>
    </row>
    <row r="22" spans="1:12" x14ac:dyDescent="0.25">
      <c r="A22" s="7" t="s">
        <v>11</v>
      </c>
      <c r="B22" s="8">
        <v>170</v>
      </c>
      <c r="C22" s="9">
        <f>+B22*100/B33</f>
        <v>17.875920084121976</v>
      </c>
      <c r="D22" s="9">
        <f>+B22*100000/'[1]POB-SEXO'!C8</f>
        <v>81.306645622593678</v>
      </c>
      <c r="E22" s="7" t="s">
        <v>11</v>
      </c>
      <c r="F22" s="8">
        <v>139</v>
      </c>
      <c r="G22" s="9">
        <f>+F22*100/F33</f>
        <v>20.262390670553938</v>
      </c>
      <c r="H22" s="9">
        <f>+F22*100000/'[1]POB-SEXO'!C9</f>
        <v>68.610126657255393</v>
      </c>
      <c r="I22" s="7" t="s">
        <v>11</v>
      </c>
      <c r="J22" s="8">
        <v>82</v>
      </c>
      <c r="K22" s="9">
        <f>+J22*100/J33</f>
        <v>16.942148760330578</v>
      </c>
      <c r="L22" s="9">
        <f>+J22*100000/'[1]POB-SEXO'!C10</f>
        <v>89.631200402247345</v>
      </c>
    </row>
    <row r="23" spans="1:12" x14ac:dyDescent="0.25">
      <c r="A23" s="7" t="s">
        <v>13</v>
      </c>
      <c r="B23" s="8">
        <v>63</v>
      </c>
      <c r="C23" s="9">
        <f>+B23*100/B33</f>
        <v>6.6246056782334382</v>
      </c>
      <c r="D23" s="9">
        <f>+B23*100000/'[1]POB-SEXO'!C8</f>
        <v>30.131286318961187</v>
      </c>
      <c r="E23" s="7" t="s">
        <v>13</v>
      </c>
      <c r="F23" s="8">
        <v>43</v>
      </c>
      <c r="G23" s="9">
        <f>+F23*100/F33</f>
        <v>6.2682215743440235</v>
      </c>
      <c r="H23" s="9">
        <f>+F23*100000/'[1]POB-SEXO'!C9</f>
        <v>21.224715440733686</v>
      </c>
      <c r="I23" s="7" t="s">
        <v>15</v>
      </c>
      <c r="J23" s="8">
        <v>33</v>
      </c>
      <c r="K23" s="9">
        <f>+J23*100/J33</f>
        <v>6.8181818181818183</v>
      </c>
      <c r="L23" s="9">
        <f>+J23*100000/'[1]POB-SEXO'!C10</f>
        <v>36.071092844806856</v>
      </c>
    </row>
    <row r="24" spans="1:12" x14ac:dyDescent="0.25">
      <c r="A24" s="7" t="s">
        <v>15</v>
      </c>
      <c r="B24" s="8">
        <v>61</v>
      </c>
      <c r="C24" s="9">
        <f>+B24*100/B33</f>
        <v>6.4143007360672977</v>
      </c>
      <c r="D24" s="9">
        <f>+B24*100000/'[1]POB-SEXO'!C8</f>
        <v>29.174737546930675</v>
      </c>
      <c r="E24" s="7" t="s">
        <v>15</v>
      </c>
      <c r="F24" s="8">
        <v>42</v>
      </c>
      <c r="G24" s="9">
        <f>+F24*100/F33</f>
        <v>6.1224489795918364</v>
      </c>
      <c r="H24" s="9">
        <f>+F24*100000/'[1]POB-SEXO'!C9</f>
        <v>20.73111740722825</v>
      </c>
      <c r="I24" s="7" t="s">
        <v>13</v>
      </c>
      <c r="J24" s="8">
        <v>31</v>
      </c>
      <c r="K24" s="9">
        <f>+J24*100/J33</f>
        <v>6.4049586776859506</v>
      </c>
      <c r="L24" s="9">
        <f>+J24*100000/'[1]POB-SEXO'!C10</f>
        <v>33.884966005727655</v>
      </c>
    </row>
    <row r="25" spans="1:12" x14ac:dyDescent="0.25">
      <c r="A25" s="7" t="s">
        <v>12</v>
      </c>
      <c r="B25" s="8">
        <v>58</v>
      </c>
      <c r="C25" s="9">
        <f>+B25*100/B33</f>
        <v>6.0988433228180865</v>
      </c>
      <c r="D25" s="9">
        <f>+B25*100000/'[1]POB-SEXO'!C8</f>
        <v>27.739914388884902</v>
      </c>
      <c r="E25" s="7" t="s">
        <v>12</v>
      </c>
      <c r="F25" s="8">
        <v>34</v>
      </c>
      <c r="G25" s="9">
        <f>+F25*100/F33</f>
        <v>4.9562682215743443</v>
      </c>
      <c r="H25" s="9">
        <f>+F25*100000/'[1]POB-SEXO'!C9</f>
        <v>16.782333139184775</v>
      </c>
      <c r="I25" s="7" t="s">
        <v>12</v>
      </c>
      <c r="J25" s="8">
        <v>30</v>
      </c>
      <c r="K25" s="9">
        <f>+J25*100/J33</f>
        <v>6.1983471074380168</v>
      </c>
      <c r="L25" s="9">
        <f>+J25*100000/'[1]POB-SEXO'!C10</f>
        <v>32.791902586188051</v>
      </c>
    </row>
    <row r="26" spans="1:12" x14ac:dyDescent="0.25">
      <c r="A26" s="7" t="s">
        <v>16</v>
      </c>
      <c r="B26" s="8">
        <v>39</v>
      </c>
      <c r="C26" s="9">
        <f>+B26*100/B33</f>
        <v>4.1009463722397479</v>
      </c>
      <c r="D26" s="9">
        <f>+B26*100000/'[1]POB-SEXO'!C9</f>
        <v>19.250323306711945</v>
      </c>
      <c r="E26" s="7" t="s">
        <v>21</v>
      </c>
      <c r="F26" s="8">
        <v>34</v>
      </c>
      <c r="G26" s="9">
        <f>+F26*100/F33</f>
        <v>4.9562682215743443</v>
      </c>
      <c r="H26" s="9">
        <f>+F26*100000/'[1]POB-SEXO'!C9</f>
        <v>16.782333139184775</v>
      </c>
      <c r="I26" s="7" t="s">
        <v>16</v>
      </c>
      <c r="J26" s="8">
        <v>26</v>
      </c>
      <c r="K26" s="9">
        <f>+J26*100/J33</f>
        <v>5.3719008264462813</v>
      </c>
      <c r="L26" s="9">
        <f>+J26*100000/'[1]POB-SEXO'!C10</f>
        <v>28.419648908029643</v>
      </c>
    </row>
    <row r="27" spans="1:12" x14ac:dyDescent="0.25">
      <c r="A27" s="7" t="s">
        <v>18</v>
      </c>
      <c r="B27" s="8">
        <v>25</v>
      </c>
      <c r="C27" s="9">
        <f>+B27*100/B33</f>
        <v>2.6288117770767614</v>
      </c>
      <c r="D27" s="9">
        <f>+B27*100000/'[1]POB-SEXO'!C8</f>
        <v>11.956859650381423</v>
      </c>
      <c r="E27" s="7" t="s">
        <v>16</v>
      </c>
      <c r="F27" s="8">
        <v>28</v>
      </c>
      <c r="G27" s="9">
        <f>+F27*100/F33</f>
        <v>4.0816326530612246</v>
      </c>
      <c r="H27" s="9">
        <f>+F27*100000/'[1]POB-SEXO'!C9</f>
        <v>13.820744938152167</v>
      </c>
      <c r="I27" s="7" t="s">
        <v>22</v>
      </c>
      <c r="J27" s="8">
        <v>18</v>
      </c>
      <c r="K27" s="9">
        <f>+J27*100/J33</f>
        <v>3.71900826446281</v>
      </c>
      <c r="L27" s="9">
        <f>+J27*100000/'[1]POB-SEXO'!C10</f>
        <v>19.67514155171283</v>
      </c>
    </row>
    <row r="28" spans="1:12" x14ac:dyDescent="0.25">
      <c r="A28" s="7" t="s">
        <v>21</v>
      </c>
      <c r="B28" s="8">
        <v>25</v>
      </c>
      <c r="C28" s="9">
        <f>+B28*100/B33</f>
        <v>2.6288117770767614</v>
      </c>
      <c r="D28" s="9">
        <f>+B28*100000/'[1]POB-SEXO'!C8</f>
        <v>11.956859650381423</v>
      </c>
      <c r="E28" s="7" t="s">
        <v>22</v>
      </c>
      <c r="F28" s="8">
        <v>20</v>
      </c>
      <c r="G28" s="9">
        <f>+F28*100/F33</f>
        <v>2.9154518950437316</v>
      </c>
      <c r="H28" s="9">
        <f>+F28*100000/'[1]POB-SEXO'!C9</f>
        <v>9.8719606701086899</v>
      </c>
      <c r="I28" s="7" t="s">
        <v>20</v>
      </c>
      <c r="J28" s="8">
        <v>13</v>
      </c>
      <c r="K28" s="9">
        <f>+J28*100/J33</f>
        <v>2.6859504132231407</v>
      </c>
      <c r="L28" s="9">
        <f>+J28*100000/'[1]POB-SEXO'!C10</f>
        <v>14.209824454014822</v>
      </c>
    </row>
    <row r="29" spans="1:12" x14ac:dyDescent="0.25">
      <c r="A29" s="7" t="s">
        <v>20</v>
      </c>
      <c r="B29" s="8">
        <v>24</v>
      </c>
      <c r="C29" s="9">
        <f>+B29*100/B33</f>
        <v>2.5236593059936907</v>
      </c>
      <c r="D29" s="9">
        <f>+B29*100000/'[1]POB-SEXO'!C8</f>
        <v>11.478585264366167</v>
      </c>
      <c r="E29" s="7" t="s">
        <v>63</v>
      </c>
      <c r="F29" s="8">
        <v>13</v>
      </c>
      <c r="G29" s="9">
        <f>+F29*100/F33</f>
        <v>1.8950437317784257</v>
      </c>
      <c r="H29" s="9">
        <f>+F29*100000/'[1]POB-SEXO'!C9</f>
        <v>6.4167744355706491</v>
      </c>
      <c r="I29" s="7" t="s">
        <v>63</v>
      </c>
      <c r="J29" s="8">
        <v>13</v>
      </c>
      <c r="K29" s="9">
        <f>+J29*100/J33</f>
        <v>2.6859504132231407</v>
      </c>
      <c r="L29" s="9">
        <f>+J29*100000/'[1]POB-SEXO'!C10</f>
        <v>14.209824454014822</v>
      </c>
    </row>
    <row r="30" spans="1:12" x14ac:dyDescent="0.25">
      <c r="A30" s="7" t="s">
        <v>22</v>
      </c>
      <c r="B30" s="8">
        <v>22</v>
      </c>
      <c r="C30" s="9">
        <f>+B30*100/B33</f>
        <v>2.3133543638275498</v>
      </c>
      <c r="D30" s="9">
        <f>+B30*100000/'[1]POB-SEXO'!C8</f>
        <v>10.522036492335653</v>
      </c>
      <c r="E30" s="7" t="s">
        <v>30</v>
      </c>
      <c r="F30" s="8">
        <v>13</v>
      </c>
      <c r="G30" s="9">
        <f>+F30*100/F33</f>
        <v>1.8950437317784257</v>
      </c>
      <c r="H30" s="9">
        <f>+F30*100000/'[1]POB-SEXO'!C9</f>
        <v>6.4167744355706491</v>
      </c>
      <c r="I30" s="7" t="s">
        <v>18</v>
      </c>
      <c r="J30" s="8">
        <v>12</v>
      </c>
      <c r="K30" s="9">
        <f>+J30*100/J33</f>
        <v>2.4793388429752068</v>
      </c>
      <c r="L30" s="9">
        <f>+J30*100000/'[1]POB-SEXO'!C10</f>
        <v>13.116761034475219</v>
      </c>
    </row>
    <row r="31" spans="1:12" x14ac:dyDescent="0.25">
      <c r="A31" s="7" t="s">
        <v>23</v>
      </c>
      <c r="B31" s="8">
        <v>17</v>
      </c>
      <c r="C31" s="9">
        <f>+B31*100/B33</f>
        <v>1.7875920084121977</v>
      </c>
      <c r="D31" s="9">
        <f>+B31*100000/'[1]POB-SEXO'!C8</f>
        <v>8.1306645622593674</v>
      </c>
      <c r="E31" s="7" t="s">
        <v>38</v>
      </c>
      <c r="F31" s="8">
        <v>12</v>
      </c>
      <c r="G31" s="9">
        <f>+F31*100/F33</f>
        <v>1.749271137026239</v>
      </c>
      <c r="H31" s="9">
        <f>+F31*100000/'[1]POB-SEXO'!C9</f>
        <v>5.9231764020652138</v>
      </c>
      <c r="I31" s="7" t="s">
        <v>21</v>
      </c>
      <c r="J31" s="8">
        <v>12</v>
      </c>
      <c r="K31" s="9">
        <f>+J31*100/J33</f>
        <v>2.4793388429752068</v>
      </c>
      <c r="L31" s="9">
        <f>+J31*100000/'[1]POB-SEXO'!C10</f>
        <v>13.116761034475219</v>
      </c>
    </row>
    <row r="32" spans="1:12" x14ac:dyDescent="0.25">
      <c r="A32" s="7" t="s">
        <v>25</v>
      </c>
      <c r="B32" s="8">
        <f>951-504</f>
        <v>447</v>
      </c>
      <c r="C32" s="9">
        <f>+B32*100/B33</f>
        <v>47.003154574132495</v>
      </c>
      <c r="D32" s="9">
        <f>+B32*100000/'[1]POB-SEXO'!C8</f>
        <v>213.78865054881985</v>
      </c>
      <c r="E32" s="7" t="s">
        <v>25</v>
      </c>
      <c r="F32" s="8">
        <f>686-378</f>
        <v>308</v>
      </c>
      <c r="G32" s="9">
        <f>+F32*100/F33</f>
        <v>44.897959183673471</v>
      </c>
      <c r="H32" s="9">
        <f>+F32*100000/'[1]POB-SEXO'!C9</f>
        <v>152.02819431967384</v>
      </c>
      <c r="I32" s="7" t="s">
        <v>25</v>
      </c>
      <c r="J32" s="8">
        <f>484-270</f>
        <v>214</v>
      </c>
      <c r="K32" s="9">
        <f>+J32*100/J33</f>
        <v>44.214876033057848</v>
      </c>
      <c r="L32" s="9">
        <f>+J32*100000/'[1]POB-SEXO'!C10</f>
        <v>233.91557178147477</v>
      </c>
    </row>
    <row r="33" spans="1:12" x14ac:dyDescent="0.25">
      <c r="A33" s="10" t="s">
        <v>26</v>
      </c>
      <c r="B33" s="11">
        <f>SUM(B22:B32)</f>
        <v>951</v>
      </c>
      <c r="C33" s="12">
        <f>SUM(C22:C32)</f>
        <v>100</v>
      </c>
      <c r="D33" s="12">
        <f>+B33*100000/'[1]POB-SEXO'!C8</f>
        <v>454.83894110050937</v>
      </c>
      <c r="E33" s="10" t="s">
        <v>26</v>
      </c>
      <c r="F33" s="11">
        <f>SUM(F22:F32)</f>
        <v>686</v>
      </c>
      <c r="G33" s="12">
        <f>SUM(G22:G32)</f>
        <v>100</v>
      </c>
      <c r="H33" s="12">
        <f>+F33*100000/'[1]POB-SEXO'!C9</f>
        <v>338.6082509847281</v>
      </c>
      <c r="I33" s="10" t="s">
        <v>26</v>
      </c>
      <c r="J33" s="11">
        <f>SUM(J22:J32)</f>
        <v>484</v>
      </c>
      <c r="K33" s="12">
        <f>SUM(K22:K32)</f>
        <v>100</v>
      </c>
      <c r="L33" s="12">
        <f>+J33*100000/'[1]POB-SEXO'!C10</f>
        <v>529.04269505716718</v>
      </c>
    </row>
    <row r="34" spans="1:12" x14ac:dyDescent="0.25">
      <c r="A34" s="2" t="s">
        <v>31</v>
      </c>
      <c r="B34" s="3"/>
      <c r="C34" s="3"/>
      <c r="D34" s="4"/>
      <c r="E34" s="2" t="s">
        <v>32</v>
      </c>
      <c r="F34" s="3"/>
      <c r="G34" s="3"/>
      <c r="H34" s="4"/>
      <c r="I34" s="2" t="s">
        <v>33</v>
      </c>
      <c r="J34" s="3"/>
      <c r="K34" s="3"/>
      <c r="L34" s="4"/>
    </row>
    <row r="35" spans="1:12" ht="27.75" customHeight="1" x14ac:dyDescent="0.25">
      <c r="A35" s="5" t="s">
        <v>7</v>
      </c>
      <c r="B35" s="6" t="s">
        <v>8</v>
      </c>
      <c r="C35" s="6" t="s">
        <v>9</v>
      </c>
      <c r="D35" s="6" t="s">
        <v>10</v>
      </c>
      <c r="E35" s="5" t="s">
        <v>7</v>
      </c>
      <c r="F35" s="6" t="s">
        <v>8</v>
      </c>
      <c r="G35" s="6" t="s">
        <v>9</v>
      </c>
      <c r="H35" s="6" t="s">
        <v>10</v>
      </c>
      <c r="I35" s="5" t="s">
        <v>7</v>
      </c>
      <c r="J35" s="6" t="s">
        <v>8</v>
      </c>
      <c r="K35" s="6" t="s">
        <v>9</v>
      </c>
      <c r="L35" s="6" t="s">
        <v>10</v>
      </c>
    </row>
    <row r="36" spans="1:12" x14ac:dyDescent="0.25">
      <c r="A36" s="7" t="s">
        <v>11</v>
      </c>
      <c r="B36" s="8">
        <v>242</v>
      </c>
      <c r="C36" s="9">
        <f>+B36*100/B47</f>
        <v>19.070133963750987</v>
      </c>
      <c r="D36" s="9">
        <f>+B36*100000/'[1]POB-SEXO'!C11</f>
        <v>64.214657393574825</v>
      </c>
      <c r="E36" s="7" t="s">
        <v>11</v>
      </c>
      <c r="F36" s="8">
        <v>424</v>
      </c>
      <c r="G36" s="9">
        <f>+F36*100/F47</f>
        <v>18.70313189236877</v>
      </c>
      <c r="H36" s="9">
        <f>+F36*100000/'[1]POB-SEXO'!C12</f>
        <v>79.43377209251787</v>
      </c>
      <c r="I36" s="7" t="s">
        <v>11</v>
      </c>
      <c r="J36" s="8">
        <v>143</v>
      </c>
      <c r="K36" s="9">
        <f>+J36*100/J47</f>
        <v>16.863207547169811</v>
      </c>
      <c r="L36" s="9">
        <f>+J36*100000/'[1]POB-SEXO'!C13</f>
        <v>67.347678859893279</v>
      </c>
    </row>
    <row r="37" spans="1:12" x14ac:dyDescent="0.25">
      <c r="A37" s="7" t="s">
        <v>13</v>
      </c>
      <c r="B37" s="8">
        <v>86</v>
      </c>
      <c r="C37" s="9">
        <f>+B37*100/B47</f>
        <v>6.77698975571316</v>
      </c>
      <c r="D37" s="9">
        <f>+B37*100000/'[1]POB-SEXO'!C11</f>
        <v>22.820084858873695</v>
      </c>
      <c r="E37" s="7" t="s">
        <v>13</v>
      </c>
      <c r="F37" s="8">
        <v>138</v>
      </c>
      <c r="G37" s="9">
        <f>+F37*100/F47</f>
        <v>6.0873400970445521</v>
      </c>
      <c r="H37" s="9">
        <f>+F37*100000/'[1]POB-SEXO'!C12</f>
        <v>25.853444690489304</v>
      </c>
      <c r="I37" s="7" t="s">
        <v>15</v>
      </c>
      <c r="J37" s="8">
        <v>58</v>
      </c>
      <c r="K37" s="9">
        <f>+J37*100/J47</f>
        <v>6.8396226415094343</v>
      </c>
      <c r="L37" s="9">
        <f>+J37*100000/'[1]POB-SEXO'!C13</f>
        <v>27.31584177534133</v>
      </c>
    </row>
    <row r="38" spans="1:12" x14ac:dyDescent="0.25">
      <c r="A38" s="7" t="s">
        <v>15</v>
      </c>
      <c r="B38" s="8">
        <v>84</v>
      </c>
      <c r="C38" s="9">
        <f>+B38*100/B47</f>
        <v>6.6193853427895979</v>
      </c>
      <c r="D38" s="9">
        <f>+B38*100000/'[1]POB-SEXO'!C11</f>
        <v>22.289385210992911</v>
      </c>
      <c r="E38" s="7" t="s">
        <v>15</v>
      </c>
      <c r="F38" s="8">
        <v>135</v>
      </c>
      <c r="G38" s="9">
        <f>+F38*100/F47</f>
        <v>5.9550066166740185</v>
      </c>
      <c r="H38" s="9">
        <f>+F38*100000/'[1]POB-SEXO'!C12</f>
        <v>25.291413284174318</v>
      </c>
      <c r="I38" s="7" t="s">
        <v>12</v>
      </c>
      <c r="J38" s="8">
        <v>53</v>
      </c>
      <c r="K38" s="9">
        <f>+J38*100/J47</f>
        <v>6.25</v>
      </c>
      <c r="L38" s="9">
        <f>+J38*100000/'[1]POB-SEXO'!C13</f>
        <v>24.961027829191217</v>
      </c>
    </row>
    <row r="39" spans="1:12" x14ac:dyDescent="0.25">
      <c r="A39" s="7" t="s">
        <v>12</v>
      </c>
      <c r="B39" s="8">
        <v>63</v>
      </c>
      <c r="C39" s="9">
        <f>+B39*100/B47</f>
        <v>4.9645390070921982</v>
      </c>
      <c r="D39" s="9">
        <f>+B39*100000/'[1]POB-SEXO'!C11</f>
        <v>16.717038908244685</v>
      </c>
      <c r="E39" s="7" t="s">
        <v>12</v>
      </c>
      <c r="F39" s="8">
        <v>131</v>
      </c>
      <c r="G39" s="9">
        <f>+F39*100/F47</f>
        <v>5.7785619761799731</v>
      </c>
      <c r="H39" s="9">
        <f>+F39*100000/'[1]POB-SEXO'!C12</f>
        <v>24.542038075754341</v>
      </c>
      <c r="I39" s="7" t="s">
        <v>13</v>
      </c>
      <c r="J39" s="8">
        <v>47</v>
      </c>
      <c r="K39" s="9">
        <f>+J39*100/J47</f>
        <v>5.5424528301886795</v>
      </c>
      <c r="L39" s="9">
        <f>+J39*100000/'[1]POB-SEXO'!C13</f>
        <v>22.135251093811078</v>
      </c>
    </row>
    <row r="40" spans="1:12" x14ac:dyDescent="0.25">
      <c r="A40" s="7" t="s">
        <v>16</v>
      </c>
      <c r="B40" s="8">
        <v>38</v>
      </c>
      <c r="C40" s="9">
        <f>+B40*100/B47</f>
        <v>2.9944838455476752</v>
      </c>
      <c r="D40" s="9">
        <f>+B40*100000/'[1]POB-SEXO'!C11</f>
        <v>10.08329330973489</v>
      </c>
      <c r="E40" s="7" t="s">
        <v>16</v>
      </c>
      <c r="F40" s="8">
        <v>80</v>
      </c>
      <c r="G40" s="9">
        <f>+F40*100/F47</f>
        <v>3.5288928098809</v>
      </c>
      <c r="H40" s="9">
        <f>+F40*100000/'[1]POB-SEXO'!C12</f>
        <v>14.987504168399596</v>
      </c>
      <c r="I40" s="7" t="s">
        <v>22</v>
      </c>
      <c r="J40" s="8">
        <v>31</v>
      </c>
      <c r="K40" s="9">
        <f>+J40*100/J47</f>
        <v>3.6556603773584904</v>
      </c>
      <c r="L40" s="9">
        <f>+J40*100000/'[1]POB-SEXO'!C13</f>
        <v>14.59984646613071</v>
      </c>
    </row>
    <row r="41" spans="1:12" x14ac:dyDescent="0.25">
      <c r="A41" s="7" t="s">
        <v>22</v>
      </c>
      <c r="B41" s="8">
        <v>37</v>
      </c>
      <c r="C41" s="9">
        <f>+B41*100/B47</f>
        <v>2.9156816390858946</v>
      </c>
      <c r="D41" s="9">
        <f>+B41*100000/'[1]POB-SEXO'!C11</f>
        <v>9.8179434857944976</v>
      </c>
      <c r="E41" s="7" t="s">
        <v>18</v>
      </c>
      <c r="F41" s="8">
        <v>67</v>
      </c>
      <c r="G41" s="9">
        <f>+F41*100/F47</f>
        <v>2.9554477282752538</v>
      </c>
      <c r="H41" s="9">
        <f>+F41*100000/'[1]POB-SEXO'!C12</f>
        <v>12.552034741034662</v>
      </c>
      <c r="I41" s="7" t="s">
        <v>18</v>
      </c>
      <c r="J41" s="8">
        <v>27</v>
      </c>
      <c r="K41" s="9">
        <f>+J41*100/J47</f>
        <v>3.1839622641509435</v>
      </c>
      <c r="L41" s="9">
        <f>+J41*100000/'[1]POB-SEXO'!C13</f>
        <v>12.715995309210619</v>
      </c>
    </row>
    <row r="42" spans="1:12" x14ac:dyDescent="0.25">
      <c r="A42" s="7" t="s">
        <v>23</v>
      </c>
      <c r="B42" s="8">
        <v>34</v>
      </c>
      <c r="C42" s="9">
        <f>+B42*100/B47</f>
        <v>2.6792750197005515</v>
      </c>
      <c r="D42" s="9">
        <f>+B42*100000/'[1]POB-SEXO'!C11</f>
        <v>9.0218940139733217</v>
      </c>
      <c r="E42" s="7" t="s">
        <v>22</v>
      </c>
      <c r="F42" s="8">
        <v>66</v>
      </c>
      <c r="G42" s="9">
        <f>+F42*100/F47</f>
        <v>2.9113365681517425</v>
      </c>
      <c r="H42" s="9">
        <f>+F42*100000/'[1]POB-SEXO'!C12</f>
        <v>12.364690938929668</v>
      </c>
      <c r="I42" s="7" t="s">
        <v>21</v>
      </c>
      <c r="J42" s="8">
        <v>24</v>
      </c>
      <c r="K42" s="9">
        <f>+J42*100/J47</f>
        <v>2.8301886792452828</v>
      </c>
      <c r="L42" s="9">
        <f>+J42*100000/'[1]POB-SEXO'!C13</f>
        <v>11.30310694152055</v>
      </c>
    </row>
    <row r="43" spans="1:12" x14ac:dyDescent="0.25">
      <c r="A43" s="7" t="s">
        <v>64</v>
      </c>
      <c r="B43" s="8">
        <v>33</v>
      </c>
      <c r="C43" s="9">
        <f>+B43*100/B47</f>
        <v>2.6004728132387709</v>
      </c>
      <c r="D43" s="9">
        <f>+B43*100000/'[1]POB-SEXO'!C11</f>
        <v>8.7565441900329297</v>
      </c>
      <c r="E43" s="7" t="s">
        <v>23</v>
      </c>
      <c r="F43" s="8">
        <v>57</v>
      </c>
      <c r="G43" s="9">
        <f>+F43*100/F47</f>
        <v>2.5143361270401412</v>
      </c>
      <c r="H43" s="9">
        <f>+F43*100000/'[1]POB-SEXO'!C12</f>
        <v>10.678596719984712</v>
      </c>
      <c r="I43" s="7" t="s">
        <v>23</v>
      </c>
      <c r="J43" s="8">
        <v>22</v>
      </c>
      <c r="K43" s="9">
        <f>+J43*100/J47</f>
        <v>2.5943396226415096</v>
      </c>
      <c r="L43" s="9">
        <f>+J43*100000/'[1]POB-SEXO'!C13</f>
        <v>10.361181363060505</v>
      </c>
    </row>
    <row r="44" spans="1:12" x14ac:dyDescent="0.25">
      <c r="A44" s="7" t="s">
        <v>20</v>
      </c>
      <c r="B44" s="8">
        <v>30</v>
      </c>
      <c r="C44" s="9">
        <f>+B44*100/B47</f>
        <v>2.3640661938534278</v>
      </c>
      <c r="D44" s="9">
        <f>+B44*100000/'[1]POB-SEXO'!C11</f>
        <v>7.9604947182117547</v>
      </c>
      <c r="E44" s="7" t="s">
        <v>21</v>
      </c>
      <c r="F44" s="8">
        <v>53</v>
      </c>
      <c r="G44" s="9">
        <f>+F44*100/F47</f>
        <v>2.3378914865460962</v>
      </c>
      <c r="H44" s="9">
        <f>+F44*100000/'[1]POB-SEXO'!C12</f>
        <v>9.9292215115647338</v>
      </c>
      <c r="I44" s="7" t="s">
        <v>16</v>
      </c>
      <c r="J44" s="8">
        <v>21</v>
      </c>
      <c r="K44" s="9">
        <f>+J44*100/J47</f>
        <v>2.4764150943396226</v>
      </c>
      <c r="L44" s="9">
        <f>+J44*100000/'[1]POB-SEXO'!C13</f>
        <v>9.8902185738304809</v>
      </c>
    </row>
    <row r="45" spans="1:12" x14ac:dyDescent="0.25">
      <c r="A45" s="7" t="s">
        <v>21</v>
      </c>
      <c r="B45" s="8">
        <v>30</v>
      </c>
      <c r="C45" s="9">
        <f>+B45*100/B47</f>
        <v>2.3640661938534278</v>
      </c>
      <c r="D45" s="9">
        <f>+B45*100000/'[1]POB-SEXO'!C11</f>
        <v>7.9604947182117547</v>
      </c>
      <c r="E45" s="7" t="s">
        <v>20</v>
      </c>
      <c r="F45" s="8">
        <v>48</v>
      </c>
      <c r="G45" s="9">
        <f>+F45*100/F47</f>
        <v>2.1173356859285399</v>
      </c>
      <c r="H45" s="9">
        <f>+F45*100000/'[1]POB-SEXO'!C12</f>
        <v>8.9925025010397572</v>
      </c>
      <c r="I45" s="7" t="s">
        <v>20</v>
      </c>
      <c r="J45" s="8">
        <v>19</v>
      </c>
      <c r="K45" s="9">
        <f>+J45*100/J47</f>
        <v>2.2405660377358489</v>
      </c>
      <c r="L45" s="9">
        <f>+J45*100000/'[1]POB-SEXO'!C13</f>
        <v>8.9482929953704353</v>
      </c>
    </row>
    <row r="46" spans="1:12" x14ac:dyDescent="0.25">
      <c r="A46" s="7" t="s">
        <v>25</v>
      </c>
      <c r="B46" s="8">
        <f>1269-677</f>
        <v>592</v>
      </c>
      <c r="C46" s="9">
        <f>+B46*100/B47</f>
        <v>46.650906225374314</v>
      </c>
      <c r="D46" s="9">
        <f>+B46*100000/'[1]POB-SEXO'!C11</f>
        <v>157.08709577271196</v>
      </c>
      <c r="E46" s="7" t="s">
        <v>25</v>
      </c>
      <c r="F46" s="8">
        <f>2267-1199</f>
        <v>1068</v>
      </c>
      <c r="G46" s="9">
        <f>+F46*100/F47</f>
        <v>47.110719011910014</v>
      </c>
      <c r="H46" s="9">
        <f>+F46*100000/'[1]POB-SEXO'!C12</f>
        <v>200.08318064813463</v>
      </c>
      <c r="I46" s="7" t="s">
        <v>25</v>
      </c>
      <c r="J46" s="8">
        <f>848-445</f>
        <v>403</v>
      </c>
      <c r="K46" s="9">
        <f>+J46*100/J47</f>
        <v>47.523584905660378</v>
      </c>
      <c r="L46" s="9">
        <f>+J46*100000/'[1]POB-SEXO'!C13</f>
        <v>189.79800405969925</v>
      </c>
    </row>
    <row r="47" spans="1:12" x14ac:dyDescent="0.25">
      <c r="A47" s="10" t="s">
        <v>26</v>
      </c>
      <c r="B47" s="11">
        <f>SUM(B36:B46)</f>
        <v>1269</v>
      </c>
      <c r="C47" s="12">
        <f>SUM(C36:C46)</f>
        <v>100</v>
      </c>
      <c r="D47" s="12">
        <f>+B47*100000/'[1]POB-SEXO'!C11</f>
        <v>336.72892658035721</v>
      </c>
      <c r="E47" s="10" t="s">
        <v>26</v>
      </c>
      <c r="F47" s="11">
        <f>SUM(F36:F46)</f>
        <v>2267</v>
      </c>
      <c r="G47" s="12">
        <f>SUM(G36:G46)</f>
        <v>100</v>
      </c>
      <c r="H47" s="12">
        <f>+F47*100000/'[1]POB TOTAL  2022'!C12</f>
        <v>5439.1899997600713</v>
      </c>
      <c r="I47" s="10" t="s">
        <v>26</v>
      </c>
      <c r="J47" s="11">
        <f>SUM(J36:J46)</f>
        <v>848</v>
      </c>
      <c r="K47" s="12">
        <f>SUM(K36:K46)</f>
        <v>99.999999999999986</v>
      </c>
      <c r="L47" s="12">
        <f>+J47*100000/'[1]POB-SEXO'!C13</f>
        <v>399.37644526705947</v>
      </c>
    </row>
    <row r="48" spans="1:12" x14ac:dyDescent="0.25">
      <c r="A48" s="2" t="s">
        <v>35</v>
      </c>
      <c r="B48" s="3"/>
      <c r="C48" s="3"/>
      <c r="D48" s="4"/>
      <c r="E48" s="2" t="s">
        <v>36</v>
      </c>
      <c r="F48" s="3"/>
      <c r="G48" s="3"/>
      <c r="H48" s="4"/>
      <c r="I48" s="2" t="s">
        <v>37</v>
      </c>
      <c r="J48" s="3"/>
      <c r="K48" s="3"/>
      <c r="L48" s="4"/>
    </row>
    <row r="49" spans="1:12" ht="26.25" customHeight="1" x14ac:dyDescent="0.25">
      <c r="A49" s="5" t="s">
        <v>7</v>
      </c>
      <c r="B49" s="6" t="s">
        <v>8</v>
      </c>
      <c r="C49" s="6" t="s">
        <v>9</v>
      </c>
      <c r="D49" s="6" t="s">
        <v>10</v>
      </c>
      <c r="E49" s="5" t="s">
        <v>7</v>
      </c>
      <c r="F49" s="6" t="s">
        <v>8</v>
      </c>
      <c r="G49" s="6" t="s">
        <v>9</v>
      </c>
      <c r="H49" s="6" t="s">
        <v>10</v>
      </c>
      <c r="I49" s="5" t="s">
        <v>7</v>
      </c>
      <c r="J49" s="6" t="s">
        <v>8</v>
      </c>
      <c r="K49" s="6" t="s">
        <v>9</v>
      </c>
      <c r="L49" s="6" t="s">
        <v>10</v>
      </c>
    </row>
    <row r="50" spans="1:12" x14ac:dyDescent="0.25">
      <c r="A50" s="7" t="s">
        <v>11</v>
      </c>
      <c r="B50" s="8">
        <v>411</v>
      </c>
      <c r="C50" s="9">
        <f>+B50*100/B61</f>
        <v>19.169776119402986</v>
      </c>
      <c r="D50" s="9">
        <f>+B50*100000/'[1]POB-SEXO'!C14</f>
        <v>95.831001678791267</v>
      </c>
      <c r="E50" s="7" t="s">
        <v>11</v>
      </c>
      <c r="F50" s="8">
        <v>513</v>
      </c>
      <c r="G50" s="9">
        <f>+F50*100/F61</f>
        <v>18.057022175290392</v>
      </c>
      <c r="H50" s="9">
        <f>+F50*100000/'[1]POB-SEXO'!C15</f>
        <v>76.208415904830105</v>
      </c>
      <c r="I50" s="7" t="s">
        <v>11</v>
      </c>
      <c r="J50" s="8">
        <v>101</v>
      </c>
      <c r="K50" s="9">
        <f>+J50*100/J61</f>
        <v>19.020715630885121</v>
      </c>
      <c r="L50" s="9">
        <f>+J50*100000/'[1]POB-SEXO'!C16</f>
        <v>132.24742052060964</v>
      </c>
    </row>
    <row r="51" spans="1:12" x14ac:dyDescent="0.25">
      <c r="A51" s="7" t="s">
        <v>13</v>
      </c>
      <c r="B51" s="8">
        <v>146</v>
      </c>
      <c r="C51" s="9">
        <f>+B51*100/B61</f>
        <v>6.8097014925373136</v>
      </c>
      <c r="D51" s="9">
        <f>+B51*100000/'[1]POB-SEXO'!C14</f>
        <v>34.042156314120497</v>
      </c>
      <c r="E51" s="7" t="s">
        <v>15</v>
      </c>
      <c r="F51" s="8">
        <v>169</v>
      </c>
      <c r="G51" s="9">
        <f>+F51*100/F61</f>
        <v>5.9486096444913761</v>
      </c>
      <c r="H51" s="9">
        <f>+F51*100000/'[1]POB-SEXO'!C15</f>
        <v>25.105696467673074</v>
      </c>
      <c r="I51" s="7" t="s">
        <v>12</v>
      </c>
      <c r="J51" s="8">
        <v>33</v>
      </c>
      <c r="K51" s="9">
        <f>+J51*100/J61</f>
        <v>6.2146892655367232</v>
      </c>
      <c r="L51" s="9">
        <f>+J51*100000/'[1]POB-SEXO'!C16</f>
        <v>43.209553239407114</v>
      </c>
    </row>
    <row r="52" spans="1:12" x14ac:dyDescent="0.25">
      <c r="A52" s="7" t="s">
        <v>12</v>
      </c>
      <c r="B52" s="8">
        <v>130</v>
      </c>
      <c r="C52" s="9">
        <f>+B52*100/B61</f>
        <v>6.0634328358208958</v>
      </c>
      <c r="D52" s="9">
        <f>+B52*100000/'[1]POB-SEXO'!C14</f>
        <v>30.311509046819623</v>
      </c>
      <c r="E52" s="7" t="s">
        <v>12</v>
      </c>
      <c r="F52" s="8">
        <v>168</v>
      </c>
      <c r="G52" s="9">
        <f>+F52*100/F61</f>
        <v>5.9134107708553323</v>
      </c>
      <c r="H52" s="9">
        <f>+F52*100000/'[1]POB-SEXO'!C15</f>
        <v>24.957142050704594</v>
      </c>
      <c r="I52" s="7" t="s">
        <v>13</v>
      </c>
      <c r="J52" s="8">
        <v>30</v>
      </c>
      <c r="K52" s="9">
        <f>+J52*100/J61</f>
        <v>5.6497175141242941</v>
      </c>
      <c r="L52" s="9">
        <f>+J52*100000/'[1]POB-SEXO'!C16</f>
        <v>39.281412035824651</v>
      </c>
    </row>
    <row r="53" spans="1:12" x14ac:dyDescent="0.25">
      <c r="A53" s="7" t="s">
        <v>15</v>
      </c>
      <c r="B53" s="8">
        <v>130</v>
      </c>
      <c r="C53" s="9">
        <f>+B53*100/B61</f>
        <v>6.0634328358208958</v>
      </c>
      <c r="D53" s="9">
        <f>+B53*100000/'[1]POB-SEXO'!C14</f>
        <v>30.311509046819623</v>
      </c>
      <c r="E53" s="7" t="s">
        <v>13</v>
      </c>
      <c r="F53" s="8">
        <v>168</v>
      </c>
      <c r="G53" s="9">
        <f>+F53*100/F61</f>
        <v>5.9134107708553323</v>
      </c>
      <c r="H53" s="9">
        <f>+F53*100000/'[1]POB-SEXO'!C15</f>
        <v>24.957142050704594</v>
      </c>
      <c r="I53" s="7" t="s">
        <v>15</v>
      </c>
      <c r="J53" s="8">
        <v>27</v>
      </c>
      <c r="K53" s="9">
        <f>+J53*100/J61</f>
        <v>5.0847457627118642</v>
      </c>
      <c r="L53" s="9">
        <f>+J53*100000/'[1]POB-SEXO'!C16</f>
        <v>35.353270832242181</v>
      </c>
    </row>
    <row r="54" spans="1:12" x14ac:dyDescent="0.25">
      <c r="A54" s="7" t="s">
        <v>16</v>
      </c>
      <c r="B54" s="8">
        <v>91</v>
      </c>
      <c r="C54" s="9">
        <f>+B54*100/B61</f>
        <v>4.2444029850746272</v>
      </c>
      <c r="D54" s="9">
        <f>+B54*100000/'[1]POB-SEXO'!C14</f>
        <v>21.218056332773735</v>
      </c>
      <c r="E54" s="7" t="s">
        <v>16</v>
      </c>
      <c r="F54" s="8">
        <v>120</v>
      </c>
      <c r="G54" s="9">
        <f>+F54*100/F61</f>
        <v>4.2238648363252373</v>
      </c>
      <c r="H54" s="9">
        <f>+F54*100000/'[1]POB-SEXO'!C15</f>
        <v>17.826530036217566</v>
      </c>
      <c r="I54" s="7" t="s">
        <v>22</v>
      </c>
      <c r="J54" s="8">
        <v>18</v>
      </c>
      <c r="K54" s="9">
        <f>+J54*100/J61</f>
        <v>3.3898305084745761</v>
      </c>
      <c r="L54" s="9">
        <f>+J54*100000/'[1]POB-SEXO'!C16</f>
        <v>23.568847221494789</v>
      </c>
    </row>
    <row r="55" spans="1:12" x14ac:dyDescent="0.25">
      <c r="A55" s="7" t="s">
        <v>22</v>
      </c>
      <c r="B55" s="8">
        <v>73</v>
      </c>
      <c r="C55" s="9">
        <f>+B55*100/B61</f>
        <v>3.4048507462686568</v>
      </c>
      <c r="D55" s="9">
        <f>+B55*100000/'[1]POB-SEXO'!C14</f>
        <v>17.021078157060249</v>
      </c>
      <c r="E55" s="7" t="s">
        <v>22</v>
      </c>
      <c r="F55" s="8">
        <v>103</v>
      </c>
      <c r="G55" s="9">
        <f>+F55*100/F61</f>
        <v>3.6254839845124955</v>
      </c>
      <c r="H55" s="9">
        <f>+F55*100000/'[1]POB-SEXO'!C15</f>
        <v>15.301104947753412</v>
      </c>
      <c r="I55" s="7" t="s">
        <v>21</v>
      </c>
      <c r="J55" s="8">
        <v>14</v>
      </c>
      <c r="K55" s="9">
        <f>+J55*100/J61</f>
        <v>2.6365348399246704</v>
      </c>
      <c r="L55" s="9">
        <f>+J55*100000/'[1]POB-SEXO'!C16</f>
        <v>18.331325616718168</v>
      </c>
    </row>
    <row r="56" spans="1:12" x14ac:dyDescent="0.25">
      <c r="A56" s="7" t="s">
        <v>18</v>
      </c>
      <c r="B56" s="8">
        <v>62</v>
      </c>
      <c r="C56" s="9">
        <f>+B56*100/B61</f>
        <v>2.8917910447761193</v>
      </c>
      <c r="D56" s="9">
        <f>+B56*100000/'[1]POB-SEXO'!C14</f>
        <v>14.456258160790897</v>
      </c>
      <c r="E56" s="7" t="s">
        <v>18</v>
      </c>
      <c r="F56" s="8">
        <v>69</v>
      </c>
      <c r="G56" s="9">
        <f>+F56*100/F61</f>
        <v>2.4287222808870115</v>
      </c>
      <c r="H56" s="9">
        <f>+F56*100000/'[1]POB-SEXO'!C15</f>
        <v>10.250254770825102</v>
      </c>
      <c r="I56" s="7" t="s">
        <v>20</v>
      </c>
      <c r="J56" s="8">
        <v>13</v>
      </c>
      <c r="K56" s="9">
        <f>+J56*100/J61</f>
        <v>2.4482109227871938</v>
      </c>
      <c r="L56" s="9">
        <f>+J56*100000/'[1]POB-SEXO'!C16</f>
        <v>17.021945215524013</v>
      </c>
    </row>
    <row r="57" spans="1:12" x14ac:dyDescent="0.25">
      <c r="A57" s="7" t="s">
        <v>21</v>
      </c>
      <c r="B57" s="8">
        <v>50</v>
      </c>
      <c r="C57" s="9">
        <f>+B57*100/B61</f>
        <v>2.3320895522388061</v>
      </c>
      <c r="D57" s="9">
        <f>+B57*100000/'[1]POB-SEXO'!C14</f>
        <v>11.65827271031524</v>
      </c>
      <c r="E57" s="7" t="s">
        <v>20</v>
      </c>
      <c r="F57" s="8">
        <v>60</v>
      </c>
      <c r="G57" s="9">
        <f>+F57*100/F61</f>
        <v>2.1119324181626187</v>
      </c>
      <c r="H57" s="9">
        <f>+F57*100000/'[1]POB-SEXO'!C15</f>
        <v>8.9132650181087829</v>
      </c>
      <c r="I57" s="7" t="s">
        <v>16</v>
      </c>
      <c r="J57" s="8">
        <v>13</v>
      </c>
      <c r="K57" s="9">
        <f>+J57*100/J61</f>
        <v>2.4482109227871938</v>
      </c>
      <c r="L57" s="9">
        <f>+J57*100000/'[1]POB-SEXO'!C16</f>
        <v>17.021945215524013</v>
      </c>
    </row>
    <row r="58" spans="1:12" x14ac:dyDescent="0.25">
      <c r="A58" s="7" t="s">
        <v>17</v>
      </c>
      <c r="B58" s="8">
        <v>42</v>
      </c>
      <c r="C58" s="9">
        <f>+B58*100/B61</f>
        <v>1.958955223880597</v>
      </c>
      <c r="D58" s="9">
        <f>+B58*100000/'[1]POB-SEXO'!C14</f>
        <v>9.7929490766648009</v>
      </c>
      <c r="E58" s="7" t="s">
        <v>23</v>
      </c>
      <c r="F58" s="8">
        <v>52</v>
      </c>
      <c r="G58" s="9">
        <f>+F58*100/F61</f>
        <v>1.8303414290742697</v>
      </c>
      <c r="H58" s="9">
        <f>+F58*100000/'[1]POB-SEXO'!C15</f>
        <v>7.7248296823609452</v>
      </c>
      <c r="I58" s="7" t="s">
        <v>17</v>
      </c>
      <c r="J58" s="8">
        <v>11</v>
      </c>
      <c r="K58" s="9">
        <f>+J58*100/J61</f>
        <v>2.0715630885122409</v>
      </c>
      <c r="L58" s="9">
        <f>+J58*100000/'[1]POB-SEXO'!C16</f>
        <v>14.403184413135705</v>
      </c>
    </row>
    <row r="59" spans="1:12" x14ac:dyDescent="0.25">
      <c r="A59" s="7" t="s">
        <v>20</v>
      </c>
      <c r="B59" s="8">
        <v>41</v>
      </c>
      <c r="C59" s="9">
        <f>+B59*100/B61</f>
        <v>1.9123134328358209</v>
      </c>
      <c r="D59" s="9">
        <f>+B59*100000/'[1]POB-SEXO'!C14</f>
        <v>9.5597836224584967</v>
      </c>
      <c r="E59" s="7" t="s">
        <v>38</v>
      </c>
      <c r="F59" s="8">
        <v>49</v>
      </c>
      <c r="G59" s="9">
        <f>+F59*100/F61</f>
        <v>1.7247448081661387</v>
      </c>
      <c r="H59" s="9">
        <f>+F59*100000/'[1]POB-SEXO'!C15</f>
        <v>7.2791664314555069</v>
      </c>
      <c r="I59" s="7" t="s">
        <v>42</v>
      </c>
      <c r="J59" s="8">
        <v>10</v>
      </c>
      <c r="K59" s="9">
        <f>+J59*100/J61</f>
        <v>1.8832391713747645</v>
      </c>
      <c r="L59" s="9">
        <f>+J59*100000/'[1]POB-SEXO'!C16</f>
        <v>13.093804011941549</v>
      </c>
    </row>
    <row r="60" spans="1:12" x14ac:dyDescent="0.25">
      <c r="A60" s="7" t="s">
        <v>25</v>
      </c>
      <c r="B60" s="8">
        <f>2144-1176</f>
        <v>968</v>
      </c>
      <c r="C60" s="9">
        <f>+B60*100/B61</f>
        <v>45.149253731343286</v>
      </c>
      <c r="D60" s="9">
        <f>+B60*100000/'[1]POB-SEXO'!C14</f>
        <v>225.70415967170305</v>
      </c>
      <c r="E60" s="7" t="s">
        <v>25</v>
      </c>
      <c r="F60" s="8">
        <f>2841-1471</f>
        <v>1370</v>
      </c>
      <c r="G60" s="9">
        <f>+F60*100/F61</f>
        <v>48.222456881379799</v>
      </c>
      <c r="H60" s="9">
        <f>+F60*100000/'[1]POB-SEXO'!C15</f>
        <v>203.51955124681723</v>
      </c>
      <c r="I60" s="7" t="s">
        <v>25</v>
      </c>
      <c r="J60" s="8">
        <f>531-270</f>
        <v>261</v>
      </c>
      <c r="K60" s="9">
        <f>+J60*100/J61</f>
        <v>49.152542372881356</v>
      </c>
      <c r="L60" s="9">
        <f>+J60*100000/'[1]POB-SEXO'!C16</f>
        <v>341.74828471167444</v>
      </c>
    </row>
    <row r="61" spans="1:12" x14ac:dyDescent="0.25">
      <c r="A61" s="10" t="s">
        <v>26</v>
      </c>
      <c r="B61" s="11">
        <f>SUM(B50:B60)</f>
        <v>2144</v>
      </c>
      <c r="C61" s="12">
        <f>SUM(C50:C60)</f>
        <v>100</v>
      </c>
      <c r="D61" s="12">
        <f>+B61*100000/'[1]POB-SEXO'!C14</f>
        <v>499.90673381831749</v>
      </c>
      <c r="E61" s="10" t="s">
        <v>26</v>
      </c>
      <c r="F61" s="11">
        <f>SUM(F50:F60)</f>
        <v>2841</v>
      </c>
      <c r="G61" s="12">
        <f>SUM(G50:G60)</f>
        <v>100</v>
      </c>
      <c r="H61" s="12">
        <f>+F61*100000/'[1]POB-SEXO'!C15</f>
        <v>422.04309860745087</v>
      </c>
      <c r="I61" s="10" t="s">
        <v>26</v>
      </c>
      <c r="J61" s="11">
        <f>SUM(J50:J60)</f>
        <v>531</v>
      </c>
      <c r="K61" s="12">
        <f>SUM(K50:K60)</f>
        <v>100</v>
      </c>
      <c r="L61" s="12">
        <f>+J61*100000/'[1]POB-SEXO'!C16</f>
        <v>695.28099303409624</v>
      </c>
    </row>
    <row r="62" spans="1:12" x14ac:dyDescent="0.25">
      <c r="A62" s="2" t="s">
        <v>39</v>
      </c>
      <c r="B62" s="3"/>
      <c r="C62" s="3"/>
      <c r="D62" s="4"/>
      <c r="E62" s="2" t="s">
        <v>40</v>
      </c>
      <c r="F62" s="3"/>
      <c r="G62" s="3"/>
      <c r="H62" s="4"/>
      <c r="I62" s="2" t="s">
        <v>41</v>
      </c>
      <c r="J62" s="3"/>
      <c r="K62" s="3"/>
      <c r="L62" s="4"/>
    </row>
    <row r="63" spans="1:12" ht="27.75" customHeight="1" x14ac:dyDescent="0.25">
      <c r="A63" s="5" t="s">
        <v>7</v>
      </c>
      <c r="B63" s="6" t="s">
        <v>8</v>
      </c>
      <c r="C63" s="6" t="s">
        <v>9</v>
      </c>
      <c r="D63" s="6" t="s">
        <v>10</v>
      </c>
      <c r="E63" s="5" t="s">
        <v>7</v>
      </c>
      <c r="F63" s="6" t="s">
        <v>8</v>
      </c>
      <c r="G63" s="6" t="s">
        <v>9</v>
      </c>
      <c r="H63" s="6" t="s">
        <v>10</v>
      </c>
      <c r="I63" s="5" t="s">
        <v>7</v>
      </c>
      <c r="J63" s="6" t="s">
        <v>8</v>
      </c>
      <c r="K63" s="6" t="s">
        <v>9</v>
      </c>
      <c r="L63" s="6" t="s">
        <v>10</v>
      </c>
    </row>
    <row r="64" spans="1:12" x14ac:dyDescent="0.25">
      <c r="A64" s="7" t="s">
        <v>11</v>
      </c>
      <c r="B64" s="8">
        <v>90</v>
      </c>
      <c r="C64" s="9">
        <f>+B64*100/B75</f>
        <v>16.363636363636363</v>
      </c>
      <c r="D64" s="9">
        <f>+B64*100000/'[1]POB-SEXO'!C17</f>
        <v>93.56579234631819</v>
      </c>
      <c r="E64" s="7" t="s">
        <v>11</v>
      </c>
      <c r="F64" s="8">
        <v>68</v>
      </c>
      <c r="G64" s="9">
        <f>+F64*100/F75</f>
        <v>21.383647798742139</v>
      </c>
      <c r="H64" s="9">
        <f>+F64*100000/'[1]POB-SEXO'!C18</f>
        <v>142.58754455860768</v>
      </c>
      <c r="I64" s="7" t="s">
        <v>11</v>
      </c>
      <c r="J64" s="8">
        <v>49</v>
      </c>
      <c r="K64" s="9">
        <f>+J64*100/J75</f>
        <v>16.554054054054053</v>
      </c>
      <c r="L64" s="9">
        <f>+J64*100000/'[1]POB-SEXO'!C19</f>
        <v>110.8396670285921</v>
      </c>
    </row>
    <row r="65" spans="1:12" x14ac:dyDescent="0.25">
      <c r="A65" s="7" t="s">
        <v>12</v>
      </c>
      <c r="B65" s="8">
        <v>41</v>
      </c>
      <c r="C65" s="9">
        <f>+B65*100/B75</f>
        <v>7.4545454545454541</v>
      </c>
      <c r="D65" s="9">
        <f>+B65*100000/'[1]POB-SEXO'!C17</f>
        <v>42.624416513322728</v>
      </c>
      <c r="E65" s="7" t="s">
        <v>16</v>
      </c>
      <c r="F65" s="8">
        <v>18</v>
      </c>
      <c r="G65" s="9">
        <f>+F65*100/F75</f>
        <v>5.6603773584905657</v>
      </c>
      <c r="H65" s="9">
        <f>+F65*100000/'[1]POB-SEXO'!C18</f>
        <v>37.743761794925561</v>
      </c>
      <c r="I65" s="7" t="s">
        <v>16</v>
      </c>
      <c r="J65" s="8">
        <v>15</v>
      </c>
      <c r="K65" s="9">
        <f>+J65*100/J75</f>
        <v>5.0675675675675675</v>
      </c>
      <c r="L65" s="9">
        <f>+J65*100000/'[1]POB-SEXO'!C19</f>
        <v>33.930510314875136</v>
      </c>
    </row>
    <row r="66" spans="1:12" x14ac:dyDescent="0.25">
      <c r="A66" s="7" t="s">
        <v>13</v>
      </c>
      <c r="B66" s="8">
        <v>40</v>
      </c>
      <c r="C66" s="9">
        <f>+B66*100/B75</f>
        <v>7.2727272727272725</v>
      </c>
      <c r="D66" s="9">
        <f>+B66*100000/'[1]POB-SEXO'!C17</f>
        <v>41.584796598363639</v>
      </c>
      <c r="E66" s="7" t="s">
        <v>21</v>
      </c>
      <c r="F66" s="8">
        <v>17</v>
      </c>
      <c r="G66" s="9">
        <f>+F66*100/F75</f>
        <v>5.3459119496855347</v>
      </c>
      <c r="H66" s="9">
        <f>+F66*100000/'[1]POB-SEXO'!C18</f>
        <v>35.646886139651919</v>
      </c>
      <c r="I66" s="7" t="s">
        <v>15</v>
      </c>
      <c r="J66" s="8">
        <v>15</v>
      </c>
      <c r="K66" s="9">
        <f>+J66*100/J75</f>
        <v>5.0675675675675675</v>
      </c>
      <c r="L66" s="9">
        <f>+J66*100000/'[1]POB-SEXO'!C19</f>
        <v>33.930510314875136</v>
      </c>
    </row>
    <row r="67" spans="1:12" x14ac:dyDescent="0.25">
      <c r="A67" s="7" t="s">
        <v>16</v>
      </c>
      <c r="B67" s="8">
        <v>23</v>
      </c>
      <c r="C67" s="9">
        <f>+B67*100/B75</f>
        <v>4.1818181818181817</v>
      </c>
      <c r="D67" s="9">
        <f>+B67*100000/'[1]POB-SEXO'!C17</f>
        <v>23.911258044059092</v>
      </c>
      <c r="E67" s="7" t="s">
        <v>13</v>
      </c>
      <c r="F67" s="8">
        <v>17</v>
      </c>
      <c r="G67" s="9">
        <f>+F67*100/F75</f>
        <v>5.3459119496855347</v>
      </c>
      <c r="H67" s="9">
        <f>+F67*100000/'[1]POB-SEXO'!C18</f>
        <v>35.646886139651919</v>
      </c>
      <c r="I67" s="7" t="s">
        <v>13</v>
      </c>
      <c r="J67" s="8">
        <v>14</v>
      </c>
      <c r="K67" s="9">
        <f>+J67*100/J75</f>
        <v>4.7297297297297298</v>
      </c>
      <c r="L67" s="9">
        <f>+J67*100000/'[1]POB-SEXO'!C19</f>
        <v>31.668476293883462</v>
      </c>
    </row>
    <row r="68" spans="1:12" x14ac:dyDescent="0.25">
      <c r="A68" s="7" t="s">
        <v>15</v>
      </c>
      <c r="B68" s="8">
        <v>22</v>
      </c>
      <c r="C68" s="9">
        <f>+B68*100/B75</f>
        <v>4</v>
      </c>
      <c r="D68" s="9">
        <f>+B68*100000/'[1]POB-SEXO'!C17</f>
        <v>22.871638129100003</v>
      </c>
      <c r="E68" s="7" t="s">
        <v>15</v>
      </c>
      <c r="F68" s="8">
        <v>15</v>
      </c>
      <c r="G68" s="9">
        <f>+F68*100/F75</f>
        <v>4.716981132075472</v>
      </c>
      <c r="H68" s="9">
        <f>+F68*100000/'[1]POB-SEXO'!C18</f>
        <v>31.453134829104634</v>
      </c>
      <c r="I68" s="7" t="s">
        <v>20</v>
      </c>
      <c r="J68" s="8">
        <v>12</v>
      </c>
      <c r="K68" s="9">
        <f>+J68*100/J75</f>
        <v>4.0540540540540544</v>
      </c>
      <c r="L68" s="9">
        <f>+J68*100000/'[1]POB-SEXO'!C19</f>
        <v>27.14440825190011</v>
      </c>
    </row>
    <row r="69" spans="1:12" x14ac:dyDescent="0.25">
      <c r="A69" s="7" t="s">
        <v>22</v>
      </c>
      <c r="B69" s="8">
        <v>21</v>
      </c>
      <c r="C69" s="9">
        <f>+B69*100/B75</f>
        <v>3.8181818181818183</v>
      </c>
      <c r="D69" s="9">
        <f>+B69*100000/'[1]POB-SEXO'!C17</f>
        <v>21.832018214140909</v>
      </c>
      <c r="E69" s="7" t="s">
        <v>12</v>
      </c>
      <c r="F69" s="8">
        <v>13</v>
      </c>
      <c r="G69" s="9">
        <f>+F69*100/F75</f>
        <v>4.0880503144654092</v>
      </c>
      <c r="H69" s="9">
        <f>+F69*100000/'[1]POB-SEXO'!C18</f>
        <v>27.25938351855735</v>
      </c>
      <c r="I69" s="7" t="s">
        <v>21</v>
      </c>
      <c r="J69" s="8">
        <v>9</v>
      </c>
      <c r="K69" s="9">
        <f>+J69*100/J75</f>
        <v>3.0405405405405403</v>
      </c>
      <c r="L69" s="9">
        <f>+J69*100000/'[1]POB-SEXO'!C19</f>
        <v>20.358306188925081</v>
      </c>
    </row>
    <row r="70" spans="1:12" x14ac:dyDescent="0.25">
      <c r="A70" s="7" t="s">
        <v>20</v>
      </c>
      <c r="B70" s="8">
        <v>16</v>
      </c>
      <c r="C70" s="9">
        <f>+B70*100/B75</f>
        <v>2.9090909090909092</v>
      </c>
      <c r="D70" s="9">
        <f>+B70*100000/'[1]POB-SEXO'!C17</f>
        <v>16.633918639345456</v>
      </c>
      <c r="E70" s="7" t="s">
        <v>22</v>
      </c>
      <c r="F70" s="8">
        <v>12</v>
      </c>
      <c r="G70" s="9">
        <f>+F70*100/F75</f>
        <v>3.7735849056603774</v>
      </c>
      <c r="H70" s="9">
        <f>+F70*100000/'[1]POB-SEXO'!C18</f>
        <v>25.162507863283707</v>
      </c>
      <c r="I70" s="7" t="s">
        <v>18</v>
      </c>
      <c r="J70" s="8">
        <v>6</v>
      </c>
      <c r="K70" s="9">
        <f>+J70*100/J75</f>
        <v>2.0270270270270272</v>
      </c>
      <c r="L70" s="9">
        <f>+J70*100000/'[1]POB-SEXO'!C19</f>
        <v>13.572204125950055</v>
      </c>
    </row>
    <row r="71" spans="1:12" x14ac:dyDescent="0.25">
      <c r="A71" s="7" t="s">
        <v>18</v>
      </c>
      <c r="B71" s="8">
        <v>12</v>
      </c>
      <c r="C71" s="9">
        <f>+B71*100/B75</f>
        <v>2.1818181818181817</v>
      </c>
      <c r="D71" s="9">
        <f>+B71*100000/'[1]POB-SEXO'!C17</f>
        <v>12.475438979509091</v>
      </c>
      <c r="E71" s="7" t="s">
        <v>20</v>
      </c>
      <c r="F71" s="8">
        <v>7</v>
      </c>
      <c r="G71" s="9">
        <f>+F71*100/F75</f>
        <v>2.2012578616352201</v>
      </c>
      <c r="H71" s="9">
        <f>+F71*100000/'[1]POB-SEXO'!C18</f>
        <v>14.678129586915496</v>
      </c>
      <c r="I71" s="7" t="s">
        <v>22</v>
      </c>
      <c r="J71" s="8">
        <v>6</v>
      </c>
      <c r="K71" s="9">
        <f>+J71*100/J75</f>
        <v>2.0270270270270272</v>
      </c>
      <c r="L71" s="9">
        <f>+J71*100000/'[1]POB-SEXO'!C19</f>
        <v>13.572204125950055</v>
      </c>
    </row>
    <row r="72" spans="1:12" x14ac:dyDescent="0.25">
      <c r="A72" s="7" t="s">
        <v>17</v>
      </c>
      <c r="B72" s="8">
        <v>12</v>
      </c>
      <c r="C72" s="9">
        <f>+B72*100/B75</f>
        <v>2.1818181818181817</v>
      </c>
      <c r="D72" s="9">
        <f>+B72*100000/'[1]POB-SEXO'!C17</f>
        <v>12.475438979509091</v>
      </c>
      <c r="E72" s="7" t="s">
        <v>19</v>
      </c>
      <c r="F72" s="8">
        <v>6</v>
      </c>
      <c r="G72" s="9">
        <f>+F72*100/F75</f>
        <v>1.8867924528301887</v>
      </c>
      <c r="H72" s="9">
        <f>+F72*100000/'[1]POB-SEXO'!C18</f>
        <v>12.581253931641854</v>
      </c>
      <c r="I72" s="7" t="s">
        <v>42</v>
      </c>
      <c r="J72" s="8">
        <v>6</v>
      </c>
      <c r="K72" s="9">
        <f>+J72*100/J75</f>
        <v>2.0270270270270272</v>
      </c>
      <c r="L72" s="9">
        <f>+J72*100000/'[1]POB-SEXO'!C19</f>
        <v>13.572204125950055</v>
      </c>
    </row>
    <row r="73" spans="1:12" x14ac:dyDescent="0.25">
      <c r="A73" s="7" t="s">
        <v>42</v>
      </c>
      <c r="B73" s="8">
        <v>12</v>
      </c>
      <c r="C73" s="9">
        <f>+B73*100/B75</f>
        <v>2.1818181818181817</v>
      </c>
      <c r="D73" s="9">
        <f>+B73*100000/'[1]POB-SEXO'!C17</f>
        <v>12.475438979509091</v>
      </c>
      <c r="E73" s="7" t="s">
        <v>18</v>
      </c>
      <c r="F73" s="8">
        <v>5</v>
      </c>
      <c r="G73" s="9">
        <f>+F73*100/F75</f>
        <v>1.5723270440251573</v>
      </c>
      <c r="H73" s="9">
        <f>+F73*100000/'[1]POB-SEXO'!C18</f>
        <v>10.484378276368211</v>
      </c>
      <c r="I73" s="7" t="s">
        <v>65</v>
      </c>
      <c r="J73" s="8">
        <v>5</v>
      </c>
      <c r="K73" s="9">
        <f>+J73*100/J75</f>
        <v>1.6891891891891893</v>
      </c>
      <c r="L73" s="9">
        <f>+J73*100000/'[1]POB-SEXO'!C19</f>
        <v>11.310170104958379</v>
      </c>
    </row>
    <row r="74" spans="1:12" x14ac:dyDescent="0.25">
      <c r="A74" s="7" t="s">
        <v>25</v>
      </c>
      <c r="B74" s="8">
        <f>550-289</f>
        <v>261</v>
      </c>
      <c r="C74" s="9">
        <f>+B74*100/B75</f>
        <v>47.454545454545453</v>
      </c>
      <c r="D74" s="9">
        <f>+B74*100000/'[1]POB-SEXO'!C17</f>
        <v>271.34079780432273</v>
      </c>
      <c r="E74" s="7" t="s">
        <v>25</v>
      </c>
      <c r="F74" s="8">
        <f>318-178</f>
        <v>140</v>
      </c>
      <c r="G74" s="9">
        <f>+F74*100/F75</f>
        <v>44.025157232704402</v>
      </c>
      <c r="H74" s="9">
        <f>+F74*100000/'[1]POB-SEXO'!C18</f>
        <v>293.56259173830989</v>
      </c>
      <c r="I74" s="7" t="s">
        <v>25</v>
      </c>
      <c r="J74" s="8">
        <f>296-137</f>
        <v>159</v>
      </c>
      <c r="K74" s="9">
        <f>+J74*100/J75</f>
        <v>53.716216216216218</v>
      </c>
      <c r="L74" s="9">
        <f>+J74*100000/'[1]POB-SEXO'!C19</f>
        <v>359.66340933767646</v>
      </c>
    </row>
    <row r="75" spans="1:12" x14ac:dyDescent="0.25">
      <c r="A75" s="10" t="s">
        <v>26</v>
      </c>
      <c r="B75" s="11">
        <f>SUM(B64:B74)</f>
        <v>550</v>
      </c>
      <c r="C75" s="12">
        <f>SUM(C64:C74)</f>
        <v>100</v>
      </c>
      <c r="D75" s="12">
        <f>+B75*100000/'[1]POB-SEXO'!C17</f>
        <v>571.79095322750004</v>
      </c>
      <c r="E75" s="10" t="s">
        <v>26</v>
      </c>
      <c r="F75" s="11">
        <f>SUM(F64:F74)</f>
        <v>318</v>
      </c>
      <c r="G75" s="12">
        <f>SUM(G64:G74)</f>
        <v>100</v>
      </c>
      <c r="H75" s="12">
        <f>+F75*100000/'[1]POB-SEXO'!C18</f>
        <v>666.8064583770182</v>
      </c>
      <c r="I75" s="10" t="s">
        <v>26</v>
      </c>
      <c r="J75" s="11">
        <f>SUM(J64:J74)</f>
        <v>296</v>
      </c>
      <c r="K75" s="12">
        <f>SUM(K64:K74)</f>
        <v>100</v>
      </c>
      <c r="L75" s="12">
        <f>+J75*100000/'[1]POB-SEXO'!C19</f>
        <v>669.562070213536</v>
      </c>
    </row>
    <row r="76" spans="1:12" x14ac:dyDescent="0.25">
      <c r="A76" s="2" t="s">
        <v>43</v>
      </c>
      <c r="B76" s="3"/>
      <c r="C76" s="3"/>
      <c r="D76" s="4"/>
      <c r="E76" s="2" t="s">
        <v>44</v>
      </c>
      <c r="F76" s="3"/>
      <c r="G76" s="3"/>
      <c r="H76" s="4"/>
      <c r="I76" s="2" t="s">
        <v>45</v>
      </c>
      <c r="J76" s="3"/>
      <c r="K76" s="3"/>
      <c r="L76" s="4"/>
    </row>
    <row r="77" spans="1:12" ht="30" customHeight="1" x14ac:dyDescent="0.25">
      <c r="A77" s="5" t="s">
        <v>7</v>
      </c>
      <c r="B77" s="6" t="s">
        <v>8</v>
      </c>
      <c r="C77" s="6" t="s">
        <v>9</v>
      </c>
      <c r="D77" s="6" t="s">
        <v>10</v>
      </c>
      <c r="E77" s="5" t="s">
        <v>7</v>
      </c>
      <c r="F77" s="6" t="s">
        <v>8</v>
      </c>
      <c r="G77" s="6" t="s">
        <v>9</v>
      </c>
      <c r="H77" s="6" t="s">
        <v>10</v>
      </c>
      <c r="I77" s="5" t="s">
        <v>7</v>
      </c>
      <c r="J77" s="6" t="s">
        <v>8</v>
      </c>
      <c r="K77" s="6" t="s">
        <v>9</v>
      </c>
      <c r="L77" s="6" t="s">
        <v>10</v>
      </c>
    </row>
    <row r="78" spans="1:12" x14ac:dyDescent="0.25">
      <c r="A78" s="7" t="s">
        <v>11</v>
      </c>
      <c r="B78" s="8">
        <v>133</v>
      </c>
      <c r="C78" s="9">
        <f>+B78*100/B89</f>
        <v>17.477003942181341</v>
      </c>
      <c r="D78" s="9">
        <f>+B78*100000/'[1]POB-SEXO'!C22</f>
        <v>67.794882250993979</v>
      </c>
      <c r="E78" s="7" t="s">
        <v>11</v>
      </c>
      <c r="F78" s="8">
        <v>9</v>
      </c>
      <c r="G78" s="9">
        <f>+F78*100/F89</f>
        <v>12</v>
      </c>
      <c r="H78" s="9">
        <f>+F78*100000/'[1]POB-SEXO'!C21</f>
        <v>101.68342560162694</v>
      </c>
      <c r="I78" s="7" t="s">
        <v>11</v>
      </c>
      <c r="J78" s="8">
        <v>159</v>
      </c>
      <c r="K78" s="9">
        <f>+J78*100/J89</f>
        <v>16.701680672268907</v>
      </c>
      <c r="L78" s="9">
        <f>+J78*100000/'[1]POB-SEXO'!C22</f>
        <v>81.048017127128148</v>
      </c>
    </row>
    <row r="79" spans="1:12" x14ac:dyDescent="0.25">
      <c r="A79" s="7" t="s">
        <v>13</v>
      </c>
      <c r="B79" s="8">
        <v>51</v>
      </c>
      <c r="C79" s="9">
        <f>+B79*100/B89</f>
        <v>6.7017082785808144</v>
      </c>
      <c r="D79" s="9">
        <f>+B79*100000/'[1]POB-SEXO'!C22</f>
        <v>25.996533795493935</v>
      </c>
      <c r="E79" s="7" t="s">
        <v>21</v>
      </c>
      <c r="F79" s="8">
        <v>6</v>
      </c>
      <c r="G79" s="9">
        <f>+F79*100/F89</f>
        <v>8</v>
      </c>
      <c r="H79" s="9">
        <f>+F79*100000/'[1]POB-SEXO'!C21</f>
        <v>67.78895040108462</v>
      </c>
      <c r="I79" s="7" t="s">
        <v>12</v>
      </c>
      <c r="J79" s="8">
        <v>67</v>
      </c>
      <c r="K79" s="9">
        <f>+J79*100/J89</f>
        <v>7.03781512605042</v>
      </c>
      <c r="L79" s="9">
        <f>+J79*100000/'[1]POB-SEXO'!C22</f>
        <v>34.152309103884186</v>
      </c>
    </row>
    <row r="80" spans="1:12" x14ac:dyDescent="0.25">
      <c r="A80" s="7" t="s">
        <v>15</v>
      </c>
      <c r="B80" s="8">
        <v>51</v>
      </c>
      <c r="C80" s="9">
        <f>+B80*100/B89</f>
        <v>6.7017082785808144</v>
      </c>
      <c r="D80" s="9">
        <f>+B80*100000/'[1]POB-SEXO'!C22</f>
        <v>25.996533795493935</v>
      </c>
      <c r="E80" s="7" t="s">
        <v>15</v>
      </c>
      <c r="F80" s="8">
        <v>6</v>
      </c>
      <c r="G80" s="9">
        <f>+F80*100/F89</f>
        <v>8</v>
      </c>
      <c r="H80" s="9">
        <f>+F80*100000/'[1]POB-SEXO'!C21</f>
        <v>67.78895040108462</v>
      </c>
      <c r="I80" s="7" t="s">
        <v>13</v>
      </c>
      <c r="J80" s="8">
        <v>63</v>
      </c>
      <c r="K80" s="9">
        <f>+J80*100/J89</f>
        <v>6.617647058823529</v>
      </c>
      <c r="L80" s="9">
        <f>+J80*100000/'[1]POB-SEXO'!C22</f>
        <v>32.113365276786624</v>
      </c>
    </row>
    <row r="81" spans="1:20" x14ac:dyDescent="0.25">
      <c r="A81" s="7" t="s">
        <v>12</v>
      </c>
      <c r="B81" s="8">
        <v>48</v>
      </c>
      <c r="C81" s="9">
        <f>+B81*100/B89</f>
        <v>6.3074901445466489</v>
      </c>
      <c r="D81" s="9">
        <f>+B81*100000/'[1]POB-SEXO'!C22</f>
        <v>24.467325925170762</v>
      </c>
      <c r="E81" s="7" t="s">
        <v>16</v>
      </c>
      <c r="F81" s="8">
        <v>4</v>
      </c>
      <c r="G81" s="9">
        <f>+F81*100/F89</f>
        <v>5.333333333333333</v>
      </c>
      <c r="H81" s="9">
        <f>+F81*100000/'[1]POB-SEXO'!C21</f>
        <v>45.192633600723084</v>
      </c>
      <c r="I81" s="7" t="s">
        <v>15</v>
      </c>
      <c r="J81" s="8">
        <v>57</v>
      </c>
      <c r="K81" s="9">
        <f>+J81*100/J89</f>
        <v>5.9873949579831933</v>
      </c>
      <c r="L81" s="9">
        <f>+J81*100000/'[1]POB-SEXO'!C22</f>
        <v>29.054949536140278</v>
      </c>
    </row>
    <row r="82" spans="1:20" x14ac:dyDescent="0.25">
      <c r="A82" s="7" t="s">
        <v>16</v>
      </c>
      <c r="B82" s="8">
        <v>38</v>
      </c>
      <c r="C82" s="9">
        <f>+B82*100/B89</f>
        <v>4.9934296977660972</v>
      </c>
      <c r="D82" s="9">
        <f>+B82*100000/'[1]POB-SEXO'!C22</f>
        <v>19.369966357426854</v>
      </c>
      <c r="E82" s="7" t="s">
        <v>18</v>
      </c>
      <c r="F82" s="8">
        <v>3</v>
      </c>
      <c r="G82" s="9">
        <f>+F82*100/F89</f>
        <v>4</v>
      </c>
      <c r="H82" s="9">
        <f>+F82*100000/'[1]POB-SEXO'!C21</f>
        <v>33.89447520054231</v>
      </c>
      <c r="I82" s="7" t="s">
        <v>16</v>
      </c>
      <c r="J82" s="8">
        <v>37</v>
      </c>
      <c r="K82" s="9">
        <f>+J82*100/J89</f>
        <v>3.8865546218487395</v>
      </c>
      <c r="L82" s="9">
        <f>+J82*100000/'[1]POB-SEXO'!C22</f>
        <v>18.860230400652462</v>
      </c>
    </row>
    <row r="83" spans="1:20" x14ac:dyDescent="0.25">
      <c r="A83" s="7" t="s">
        <v>18</v>
      </c>
      <c r="B83" s="8">
        <v>21</v>
      </c>
      <c r="C83" s="9">
        <f>+B83*100/B89</f>
        <v>2.759526938239159</v>
      </c>
      <c r="D83" s="9">
        <f>+B83*100000/'[1]POB-SEXO'!C22</f>
        <v>10.704455092262208</v>
      </c>
      <c r="E83" s="7" t="s">
        <v>24</v>
      </c>
      <c r="F83" s="8">
        <v>3</v>
      </c>
      <c r="G83" s="9">
        <f>+F83*100/F89</f>
        <v>4</v>
      </c>
      <c r="H83" s="9">
        <f>+F83*100000/'[1]POB-SEXO'!C21</f>
        <v>33.89447520054231</v>
      </c>
      <c r="I83" s="7" t="s">
        <v>18</v>
      </c>
      <c r="J83" s="8">
        <v>29</v>
      </c>
      <c r="K83" s="9">
        <f>+J83*100/J89</f>
        <v>3.0462184873949578</v>
      </c>
      <c r="L83" s="9">
        <f>+J83*100000/'[1]POB-SEXO'!C22</f>
        <v>14.782342746457335</v>
      </c>
    </row>
    <row r="84" spans="1:20" x14ac:dyDescent="0.25">
      <c r="A84" s="7" t="s">
        <v>22</v>
      </c>
      <c r="B84" s="8">
        <v>20</v>
      </c>
      <c r="C84" s="9">
        <f>+B84*100/B89</f>
        <v>2.6281208935611038</v>
      </c>
      <c r="D84" s="9">
        <f>+B84*100000/'[1]POB-SEXO'!C22</f>
        <v>10.194719135487817</v>
      </c>
      <c r="E84" s="7" t="s">
        <v>14</v>
      </c>
      <c r="F84" s="8">
        <v>3</v>
      </c>
      <c r="G84" s="9">
        <f>+F84*100/F89</f>
        <v>4</v>
      </c>
      <c r="H84" s="9">
        <f>+F84*100000/'[1]POB-SEXO'!C21</f>
        <v>33.89447520054231</v>
      </c>
      <c r="I84" s="7" t="s">
        <v>21</v>
      </c>
      <c r="J84" s="8">
        <v>29</v>
      </c>
      <c r="K84" s="9">
        <f>+J84*100/J89</f>
        <v>3.0462184873949578</v>
      </c>
      <c r="L84" s="9">
        <f>+J84*100000/'[1]POB-SEXO'!C22</f>
        <v>14.782342746457335</v>
      </c>
    </row>
    <row r="85" spans="1:20" x14ac:dyDescent="0.25">
      <c r="A85" s="7" t="s">
        <v>20</v>
      </c>
      <c r="B85" s="8">
        <v>19</v>
      </c>
      <c r="C85" s="9">
        <f>+B85*100/B89</f>
        <v>2.4967148488830486</v>
      </c>
      <c r="D85" s="9">
        <f>+B85*100000/'[1]POB-SEXO'!C22</f>
        <v>9.6849831787134271</v>
      </c>
      <c r="E85" s="7" t="s">
        <v>20</v>
      </c>
      <c r="F85" s="8">
        <v>2</v>
      </c>
      <c r="G85" s="9">
        <f>+F85*100/F89</f>
        <v>2.6666666666666665</v>
      </c>
      <c r="H85" s="9">
        <f>+F85*100000/'[1]POB-SEXO'!C21</f>
        <v>22.596316800361542</v>
      </c>
      <c r="I85" s="7" t="s">
        <v>22</v>
      </c>
      <c r="J85" s="8">
        <v>26</v>
      </c>
      <c r="K85" s="9">
        <f>+J85*100/J89</f>
        <v>2.73109243697479</v>
      </c>
      <c r="L85" s="9">
        <f>+J85*100000/'[1]POB-SEXO'!C22</f>
        <v>13.253134876134162</v>
      </c>
    </row>
    <row r="86" spans="1:20" x14ac:dyDescent="0.25">
      <c r="A86" s="7" t="s">
        <v>23</v>
      </c>
      <c r="B86" s="8">
        <v>18</v>
      </c>
      <c r="C86" s="9">
        <f>+B86*100/B89</f>
        <v>2.3653088042049935</v>
      </c>
      <c r="D86" s="9">
        <f>+B86*100000/'[1]POB-SEXO'!C22</f>
        <v>9.1752472219390349</v>
      </c>
      <c r="E86" s="7" t="s">
        <v>22</v>
      </c>
      <c r="F86" s="8">
        <v>2</v>
      </c>
      <c r="G86" s="9">
        <f>+F86*100/F89</f>
        <v>2.6666666666666665</v>
      </c>
      <c r="H86" s="9">
        <f>+F86*100000/'[1]POB-SEXO'!C21</f>
        <v>22.596316800361542</v>
      </c>
      <c r="I86" s="7" t="s">
        <v>20</v>
      </c>
      <c r="J86" s="8">
        <v>25</v>
      </c>
      <c r="K86" s="9">
        <f>+J86*100/J89</f>
        <v>2.6260504201680672</v>
      </c>
      <c r="L86" s="9">
        <f>+J86*100000/'[1]POB-SEXO'!C22</f>
        <v>12.743398919359771</v>
      </c>
    </row>
    <row r="87" spans="1:20" x14ac:dyDescent="0.25">
      <c r="A87" s="7" t="s">
        <v>21</v>
      </c>
      <c r="B87" s="8">
        <v>14</v>
      </c>
      <c r="C87" s="9">
        <f>+B87*100/B89</f>
        <v>1.8396846254927726</v>
      </c>
      <c r="D87" s="9">
        <f>+B87*100000/'[1]POB-SEXO'!C22</f>
        <v>7.1363033948414722</v>
      </c>
      <c r="E87" s="7" t="s">
        <v>59</v>
      </c>
      <c r="F87" s="8">
        <v>2</v>
      </c>
      <c r="G87" s="9">
        <f>+F87*100/F89</f>
        <v>2.6666666666666665</v>
      </c>
      <c r="H87" s="9">
        <f>+F87*100000/'[1]POB-SEXO'!C21</f>
        <v>22.596316800361542</v>
      </c>
      <c r="I87" s="7" t="s">
        <v>63</v>
      </c>
      <c r="J87" s="8">
        <v>18</v>
      </c>
      <c r="K87" s="9">
        <f>+J87*100/J89</f>
        <v>1.8907563025210083</v>
      </c>
      <c r="L87" s="9">
        <f>+J87*100000/'[1]POB-SEXO'!C22</f>
        <v>9.1752472219390349</v>
      </c>
    </row>
    <row r="88" spans="1:20" x14ac:dyDescent="0.25">
      <c r="A88" s="7" t="s">
        <v>25</v>
      </c>
      <c r="B88" s="8">
        <f>761-413</f>
        <v>348</v>
      </c>
      <c r="C88" s="9">
        <f>+B88*100/B89</f>
        <v>45.729303547963205</v>
      </c>
      <c r="D88" s="9">
        <f>+B88*100000/'[1]POB-SEXO'!C22</f>
        <v>177.38811295748803</v>
      </c>
      <c r="E88" s="7" t="s">
        <v>25</v>
      </c>
      <c r="F88" s="8">
        <f>75-40</f>
        <v>35</v>
      </c>
      <c r="G88" s="9">
        <f>+F88*100/F89</f>
        <v>46.666666666666664</v>
      </c>
      <c r="H88" s="9">
        <f>+F88*100000/'[1]POB-SEXO'!C21</f>
        <v>395.43554400632695</v>
      </c>
      <c r="I88" s="7" t="s">
        <v>25</v>
      </c>
      <c r="J88" s="8">
        <f>952-510</f>
        <v>442</v>
      </c>
      <c r="K88" s="9">
        <f>+J88*100/J89</f>
        <v>46.428571428571431</v>
      </c>
      <c r="L88" s="9">
        <f>+J88*100000/'[1]POB-SEXO'!C22</f>
        <v>225.30329289428076</v>
      </c>
    </row>
    <row r="89" spans="1:20" x14ac:dyDescent="0.25">
      <c r="A89" s="10" t="s">
        <v>26</v>
      </c>
      <c r="B89" s="11">
        <f>SUM(B78:B88)</f>
        <v>761</v>
      </c>
      <c r="C89" s="12">
        <f>SUM(C78:C88)</f>
        <v>100</v>
      </c>
      <c r="D89" s="12">
        <f>+B89*100000/'[1]POB-SEXO'!C22</f>
        <v>387.90906310531147</v>
      </c>
      <c r="E89" s="10" t="s">
        <v>26</v>
      </c>
      <c r="F89" s="11">
        <f>SUM(F78:F88)</f>
        <v>75</v>
      </c>
      <c r="G89" s="12">
        <f>SUM(G78:G88)</f>
        <v>100</v>
      </c>
      <c r="H89" s="12">
        <f>+F89*100000/'[1]POB-SEXO'!C21</f>
        <v>847.36188001355777</v>
      </c>
      <c r="I89" s="13" t="s">
        <v>26</v>
      </c>
      <c r="J89" s="14">
        <f>SUM(J78:J88)</f>
        <v>952</v>
      </c>
      <c r="K89" s="15">
        <f>SUM(K78:K88)</f>
        <v>100</v>
      </c>
      <c r="L89" s="12">
        <f>+J89*100000/'[1]POB-SEXO'!C22</f>
        <v>485.26863084922013</v>
      </c>
    </row>
    <row r="90" spans="1:20" x14ac:dyDescent="0.25">
      <c r="A90" s="2" t="s">
        <v>46</v>
      </c>
      <c r="B90" s="3"/>
      <c r="C90" s="3"/>
      <c r="D90" s="4"/>
      <c r="E90" s="2" t="s">
        <v>47</v>
      </c>
      <c r="F90" s="3"/>
      <c r="G90" s="3"/>
      <c r="H90" s="3"/>
      <c r="I90" s="16" t="s">
        <v>48</v>
      </c>
      <c r="J90" s="17"/>
      <c r="K90" s="17"/>
      <c r="L90" s="18"/>
    </row>
    <row r="91" spans="1:20" ht="27" customHeight="1" x14ac:dyDescent="0.25">
      <c r="A91" s="5" t="s">
        <v>7</v>
      </c>
      <c r="B91" s="6" t="s">
        <v>8</v>
      </c>
      <c r="C91" s="6" t="s">
        <v>9</v>
      </c>
      <c r="D91" s="6" t="s">
        <v>10</v>
      </c>
      <c r="E91" s="5" t="s">
        <v>7</v>
      </c>
      <c r="F91" s="6" t="s">
        <v>8</v>
      </c>
      <c r="G91" s="6" t="s">
        <v>9</v>
      </c>
      <c r="H91" s="6" t="s">
        <v>10</v>
      </c>
      <c r="I91" s="19" t="s">
        <v>7</v>
      </c>
      <c r="J91" s="20" t="s">
        <v>8</v>
      </c>
      <c r="K91" s="20" t="s">
        <v>9</v>
      </c>
      <c r="L91" s="20" t="s">
        <v>49</v>
      </c>
    </row>
    <row r="92" spans="1:20" x14ac:dyDescent="0.25">
      <c r="A92" s="7" t="s">
        <v>11</v>
      </c>
      <c r="B92" s="8">
        <v>204</v>
      </c>
      <c r="C92" s="9">
        <f>+B92*100/B103</f>
        <v>16.3855421686747</v>
      </c>
      <c r="D92" s="9">
        <f>+B92*100000/'[1]POB-SEXO'!C23</f>
        <v>61.821741251769041</v>
      </c>
      <c r="E92" s="7" t="s">
        <v>13</v>
      </c>
      <c r="F92" s="8">
        <v>2</v>
      </c>
      <c r="G92" s="9">
        <f>+F92*100/F103</f>
        <v>20</v>
      </c>
      <c r="H92" s="9">
        <f>+F92*100000/'[1]POB-SEXO'!C24</f>
        <v>108.8139281828074</v>
      </c>
      <c r="I92" s="7" t="s">
        <v>14</v>
      </c>
      <c r="J92" s="8">
        <v>7</v>
      </c>
      <c r="K92" s="9">
        <f>+J92*100/J103</f>
        <v>24.137931034482758</v>
      </c>
      <c r="L92" s="12"/>
      <c r="M92" s="21"/>
      <c r="N92" s="22"/>
      <c r="P92" s="23"/>
      <c r="Q92" s="21"/>
      <c r="R92" s="22"/>
      <c r="S92" s="23"/>
      <c r="T92" s="23"/>
    </row>
    <row r="93" spans="1:20" x14ac:dyDescent="0.25">
      <c r="A93" s="7" t="s">
        <v>13</v>
      </c>
      <c r="B93" s="8">
        <v>91</v>
      </c>
      <c r="C93" s="9">
        <f>+B93*100/B103</f>
        <v>7.309236947791165</v>
      </c>
      <c r="D93" s="9">
        <f>+B93*100000/'[1]POB-SEXO'!C23</f>
        <v>27.577345362308741</v>
      </c>
      <c r="E93" s="7" t="s">
        <v>22</v>
      </c>
      <c r="F93" s="8">
        <v>1</v>
      </c>
      <c r="G93" s="9">
        <f>+F93*100/F103</f>
        <v>10</v>
      </c>
      <c r="H93" s="9">
        <f>+F93*100000/'[1]POB-SEXO'!C24</f>
        <v>54.406964091403701</v>
      </c>
      <c r="I93" s="7" t="s">
        <v>30</v>
      </c>
      <c r="J93" s="8">
        <v>5</v>
      </c>
      <c r="K93" s="9">
        <f>+J93*100/J103</f>
        <v>17.241379310344829</v>
      </c>
      <c r="L93" s="12"/>
      <c r="M93" s="21"/>
      <c r="N93" s="22"/>
      <c r="O93" s="23"/>
      <c r="P93" s="23"/>
      <c r="Q93" s="21"/>
      <c r="R93" s="22"/>
      <c r="S93" s="23"/>
      <c r="T93" s="23"/>
    </row>
    <row r="94" spans="1:20" x14ac:dyDescent="0.25">
      <c r="A94" s="7" t="s">
        <v>15</v>
      </c>
      <c r="B94" s="8">
        <v>90</v>
      </c>
      <c r="C94" s="9">
        <f>+B94*100/B103</f>
        <v>7.2289156626506026</v>
      </c>
      <c r="D94" s="9">
        <f>+B94*100000/'[1]POB-SEXO'!C23</f>
        <v>27.274297611074577</v>
      </c>
      <c r="E94" s="7" t="s">
        <v>60</v>
      </c>
      <c r="F94" s="8">
        <v>1</v>
      </c>
      <c r="G94" s="9">
        <f>+F94*100/F103</f>
        <v>10</v>
      </c>
      <c r="H94" s="9">
        <f>+F94*100000/'[1]POB-SEXO'!C24</f>
        <v>54.406964091403701</v>
      </c>
      <c r="I94" s="7" t="s">
        <v>11</v>
      </c>
      <c r="J94" s="8">
        <v>2</v>
      </c>
      <c r="K94" s="9">
        <f>+J94*100/J103</f>
        <v>6.8965517241379306</v>
      </c>
      <c r="L94" s="12"/>
      <c r="M94" s="21"/>
      <c r="N94" s="22"/>
      <c r="O94" s="23"/>
      <c r="P94" s="23"/>
      <c r="Q94" s="21"/>
      <c r="R94" s="22"/>
      <c r="S94" s="23"/>
      <c r="T94" s="23"/>
    </row>
    <row r="95" spans="1:20" x14ac:dyDescent="0.25">
      <c r="A95" s="7" t="s">
        <v>16</v>
      </c>
      <c r="B95" s="8">
        <v>65</v>
      </c>
      <c r="C95" s="9">
        <f>+B95*100/B103</f>
        <v>5.2208835341365463</v>
      </c>
      <c r="D95" s="9">
        <f>+B95*100000/'[1]POB-SEXO'!C23</f>
        <v>19.698103830220528</v>
      </c>
      <c r="E95" s="7" t="s">
        <v>16</v>
      </c>
      <c r="F95" s="8">
        <v>1</v>
      </c>
      <c r="G95" s="9">
        <f>+F95*100/F103</f>
        <v>10</v>
      </c>
      <c r="H95" s="9">
        <f>+F95*100000/'[1]POB-SEXO'!C24</f>
        <v>54.406964091403701</v>
      </c>
      <c r="I95" s="7" t="s">
        <v>63</v>
      </c>
      <c r="J95" s="8">
        <v>1</v>
      </c>
      <c r="K95" s="9">
        <f>+J95*100/J103</f>
        <v>3.4482758620689653</v>
      </c>
      <c r="L95" s="12"/>
      <c r="M95" s="21"/>
      <c r="N95" s="22"/>
      <c r="O95" s="23"/>
      <c r="P95" s="23"/>
      <c r="Q95" s="21"/>
      <c r="R95" s="22"/>
      <c r="S95" s="23"/>
      <c r="T95" s="23"/>
    </row>
    <row r="96" spans="1:20" x14ac:dyDescent="0.25">
      <c r="A96" s="7" t="s">
        <v>21</v>
      </c>
      <c r="B96" s="8">
        <v>63</v>
      </c>
      <c r="C96" s="9">
        <f>+B96*100/B103</f>
        <v>5.0602409638554215</v>
      </c>
      <c r="D96" s="9">
        <f>+B96*100000/'[1]POB-SEXO'!C23</f>
        <v>19.092008327752204</v>
      </c>
      <c r="E96" s="7" t="s">
        <v>11</v>
      </c>
      <c r="F96" s="8">
        <v>1</v>
      </c>
      <c r="G96" s="9">
        <f>+F96*100/F103</f>
        <v>10</v>
      </c>
      <c r="H96" s="9">
        <f>+F96*100000/'[1]POB TOTAL  2022'!H25</f>
        <v>27.901785714285715</v>
      </c>
      <c r="I96" s="7" t="s">
        <v>13</v>
      </c>
      <c r="J96" s="8">
        <v>1</v>
      </c>
      <c r="K96" s="9">
        <f>+J96*100/J103</f>
        <v>3.4482758620689653</v>
      </c>
      <c r="L96" s="12"/>
      <c r="M96" s="21"/>
      <c r="N96" s="22"/>
      <c r="O96" s="23"/>
      <c r="P96" s="23"/>
      <c r="Q96" s="21"/>
      <c r="R96" s="22"/>
      <c r="S96" s="23"/>
      <c r="T96" s="23"/>
    </row>
    <row r="97" spans="1:20" x14ac:dyDescent="0.25">
      <c r="A97" s="7" t="s">
        <v>12</v>
      </c>
      <c r="B97" s="8">
        <v>39</v>
      </c>
      <c r="C97" s="9">
        <f>+B97*100/B103</f>
        <v>3.1325301204819276</v>
      </c>
      <c r="D97" s="9">
        <f>+B97*100000/'[1]POB-SEXO'!C23</f>
        <v>11.818862298132316</v>
      </c>
      <c r="E97" s="7" t="s">
        <v>15</v>
      </c>
      <c r="F97" s="8">
        <v>1</v>
      </c>
      <c r="G97" s="9">
        <f>+F97*100/F103</f>
        <v>10</v>
      </c>
      <c r="H97" s="9">
        <f>+F97*100000/'[1]POB TOTAL  2022'!H25</f>
        <v>27.901785714285715</v>
      </c>
      <c r="I97" s="7" t="s">
        <v>42</v>
      </c>
      <c r="J97" s="8">
        <v>1</v>
      </c>
      <c r="K97" s="9">
        <f>+J97*100/J103</f>
        <v>3.4482758620689653</v>
      </c>
      <c r="L97" s="12"/>
      <c r="M97" s="21"/>
      <c r="N97" s="22"/>
      <c r="O97" s="23"/>
      <c r="P97" s="23"/>
      <c r="Q97" s="21"/>
      <c r="R97" s="22"/>
      <c r="S97" s="23"/>
      <c r="T97" s="23"/>
    </row>
    <row r="98" spans="1:20" x14ac:dyDescent="0.25">
      <c r="A98" s="7" t="s">
        <v>20</v>
      </c>
      <c r="B98" s="8">
        <v>35</v>
      </c>
      <c r="C98" s="9">
        <f>+B98*100/B103</f>
        <v>2.8112449799196786</v>
      </c>
      <c r="D98" s="9">
        <f>+B98*100000/'[1]POB-SEXO'!C23</f>
        <v>10.606671293195669</v>
      </c>
      <c r="E98" s="7" t="s">
        <v>66</v>
      </c>
      <c r="F98" s="8">
        <v>1</v>
      </c>
      <c r="G98" s="9">
        <f>+F98*100/F103</f>
        <v>10</v>
      </c>
      <c r="H98" s="9">
        <f>+F98*100000/'[1]POB TOTAL  2022'!H25</f>
        <v>27.901785714285715</v>
      </c>
      <c r="I98" s="7" t="s">
        <v>23</v>
      </c>
      <c r="J98" s="8">
        <v>1</v>
      </c>
      <c r="K98" s="9">
        <f>+J98*100/J103</f>
        <v>3.4482758620689653</v>
      </c>
      <c r="L98" s="12"/>
      <c r="M98" s="21"/>
      <c r="N98" s="22"/>
      <c r="O98" s="23"/>
      <c r="P98" s="23"/>
      <c r="Q98" s="21"/>
      <c r="R98" s="22"/>
      <c r="S98" s="23"/>
      <c r="T98" s="23"/>
    </row>
    <row r="99" spans="1:20" x14ac:dyDescent="0.25">
      <c r="A99" s="7" t="s">
        <v>18</v>
      </c>
      <c r="B99" s="8">
        <v>32</v>
      </c>
      <c r="C99" s="9">
        <f>+B99*100/B103</f>
        <v>2.570281124497992</v>
      </c>
      <c r="D99" s="9">
        <f>+B99*100000/'[1]POB-SEXO'!C23</f>
        <v>9.6975280394931822</v>
      </c>
      <c r="E99" s="7" t="s">
        <v>67</v>
      </c>
      <c r="F99" s="8">
        <v>1</v>
      </c>
      <c r="G99" s="9">
        <f>+F99*100/F103</f>
        <v>10</v>
      </c>
      <c r="H99" s="9">
        <f>+F99*100000/'[1]POB TOTAL  2022'!H25</f>
        <v>27.901785714285715</v>
      </c>
      <c r="I99" s="7" t="s">
        <v>68</v>
      </c>
      <c r="J99" s="8">
        <v>1</v>
      </c>
      <c r="K99" s="9">
        <f>+J99*100/J103</f>
        <v>3.4482758620689653</v>
      </c>
      <c r="L99" s="12"/>
      <c r="M99" s="21"/>
      <c r="N99" s="22"/>
      <c r="O99" s="23"/>
      <c r="P99" s="23"/>
      <c r="Q99" s="21"/>
      <c r="R99" s="22"/>
      <c r="S99" s="23"/>
      <c r="T99" s="23"/>
    </row>
    <row r="100" spans="1:20" x14ac:dyDescent="0.25">
      <c r="A100" s="7" t="s">
        <v>22</v>
      </c>
      <c r="B100" s="8">
        <v>30</v>
      </c>
      <c r="C100" s="9">
        <f>+B100*100/B103</f>
        <v>2.4096385542168677</v>
      </c>
      <c r="D100" s="9">
        <f>+B100*100000/'[1]POB-SEXO'!C23</f>
        <v>9.0914325370248594</v>
      </c>
      <c r="E100" s="7"/>
      <c r="F100" s="8"/>
      <c r="G100" s="9">
        <f>+F100*100/F103</f>
        <v>0</v>
      </c>
      <c r="H100" s="9">
        <f>+F100*100000/'[1]POB TOTAL  2022'!H25</f>
        <v>0</v>
      </c>
      <c r="I100" s="7" t="s">
        <v>69</v>
      </c>
      <c r="J100" s="8">
        <v>1</v>
      </c>
      <c r="K100" s="9">
        <f>+J100*100/J103</f>
        <v>3.4482758620689653</v>
      </c>
      <c r="L100" s="12"/>
      <c r="M100" s="21"/>
      <c r="N100" s="22"/>
      <c r="O100" s="23"/>
      <c r="P100" s="23"/>
      <c r="Q100" s="21"/>
      <c r="R100" s="22"/>
      <c r="S100" s="23"/>
      <c r="T100" s="23"/>
    </row>
    <row r="101" spans="1:20" x14ac:dyDescent="0.25">
      <c r="A101" s="7" t="s">
        <v>23</v>
      </c>
      <c r="B101" s="8">
        <v>22</v>
      </c>
      <c r="C101" s="9">
        <f>+B101*100/B103</f>
        <v>1.7670682730923695</v>
      </c>
      <c r="D101" s="9">
        <f>+B101*100000/'[1]POB-SEXO'!C23</f>
        <v>6.667050527151563</v>
      </c>
      <c r="E101" s="7"/>
      <c r="F101" s="8"/>
      <c r="G101" s="9">
        <f>+F101*100/F103</f>
        <v>0</v>
      </c>
      <c r="H101" s="9">
        <f>+F101*100000/'[1]POB TOTAL  2022'!H25</f>
        <v>0</v>
      </c>
      <c r="I101" s="7" t="s">
        <v>70</v>
      </c>
      <c r="J101" s="8">
        <v>1</v>
      </c>
      <c r="K101" s="9">
        <f>+J101*100/J103</f>
        <v>3.4482758620689653</v>
      </c>
      <c r="L101" s="12"/>
      <c r="M101" s="21"/>
      <c r="N101" s="22"/>
      <c r="O101" s="23"/>
      <c r="P101" s="23"/>
      <c r="Q101" s="21"/>
      <c r="R101" s="22"/>
      <c r="S101" s="23"/>
      <c r="T101" s="23"/>
    </row>
    <row r="102" spans="1:20" x14ac:dyDescent="0.25">
      <c r="A102" s="7" t="s">
        <v>25</v>
      </c>
      <c r="B102" s="8">
        <f>1245-671</f>
        <v>574</v>
      </c>
      <c r="C102" s="9">
        <f>+B102*100/B103</f>
        <v>46.104417670682729</v>
      </c>
      <c r="D102" s="9">
        <f>+B102*100000/'[1]POB-SEXO'!C23</f>
        <v>173.94940920840898</v>
      </c>
      <c r="E102" s="7" t="s">
        <v>25</v>
      </c>
      <c r="F102" s="8">
        <v>1</v>
      </c>
      <c r="G102" s="9">
        <f>+F102*100/F103</f>
        <v>10</v>
      </c>
      <c r="H102" s="9">
        <f>+F102*100000/'[1]POB TOTAL  2022'!H25</f>
        <v>27.901785714285715</v>
      </c>
      <c r="I102" s="7" t="s">
        <v>25</v>
      </c>
      <c r="J102" s="8">
        <v>8</v>
      </c>
      <c r="K102" s="9">
        <f>+J102*100/J103</f>
        <v>27.586206896551722</v>
      </c>
      <c r="L102" s="12"/>
      <c r="M102" s="21"/>
      <c r="N102" s="22"/>
      <c r="O102" s="23"/>
      <c r="P102" s="23"/>
      <c r="Q102" s="21"/>
      <c r="R102" s="22"/>
      <c r="S102" s="23"/>
      <c r="T102" s="23"/>
    </row>
    <row r="103" spans="1:20" x14ac:dyDescent="0.25">
      <c r="A103" s="10" t="s">
        <v>26</v>
      </c>
      <c r="B103" s="11">
        <f>SUM(B92:B102)</f>
        <v>1245</v>
      </c>
      <c r="C103" s="12">
        <f>SUM(C92:C102)</f>
        <v>100</v>
      </c>
      <c r="D103" s="12">
        <f>+B103*100000/'[1]POB-SEXO'!C23</f>
        <v>377.29445028653163</v>
      </c>
      <c r="E103" s="10" t="s">
        <v>26</v>
      </c>
      <c r="F103" s="11">
        <f>SUM(F92:F102)</f>
        <v>10</v>
      </c>
      <c r="G103" s="11">
        <f>SUM(G92:G102)</f>
        <v>100</v>
      </c>
      <c r="H103" s="12">
        <f>+F103*100000/'[1]POB-SEXO'!C24</f>
        <v>544.069640914037</v>
      </c>
      <c r="I103" s="10" t="s">
        <v>26</v>
      </c>
      <c r="J103" s="11">
        <f>SUM(J92:J102)</f>
        <v>29</v>
      </c>
      <c r="K103" s="12">
        <f>SUM(K92:K102)</f>
        <v>100</v>
      </c>
      <c r="L103" s="12"/>
      <c r="M103" s="24"/>
      <c r="N103" s="25"/>
      <c r="O103" s="26"/>
      <c r="P103" s="26"/>
      <c r="Q103" s="24"/>
      <c r="R103" s="25"/>
      <c r="S103" s="26"/>
      <c r="T103" s="26"/>
    </row>
    <row r="104" spans="1:20" x14ac:dyDescent="0.25">
      <c r="A104" s="2" t="s">
        <v>54</v>
      </c>
      <c r="B104" s="3"/>
      <c r="C104" s="3"/>
      <c r="D104" s="4"/>
      <c r="I104" s="21"/>
      <c r="J104" s="22"/>
      <c r="K104" s="23"/>
      <c r="L104" s="23"/>
      <c r="M104" s="21"/>
      <c r="N104" s="22"/>
      <c r="O104" s="23"/>
      <c r="P104" s="23"/>
      <c r="Q104" s="21"/>
      <c r="R104" s="22"/>
      <c r="S104" s="23"/>
      <c r="T104" s="23"/>
    </row>
    <row r="105" spans="1:20" x14ac:dyDescent="0.25">
      <c r="A105" s="5" t="s">
        <v>7</v>
      </c>
      <c r="B105" s="6" t="s">
        <v>8</v>
      </c>
      <c r="C105" s="6" t="s">
        <v>9</v>
      </c>
      <c r="D105" s="6" t="s">
        <v>10</v>
      </c>
      <c r="I105" s="21"/>
      <c r="J105" s="22"/>
      <c r="K105" s="23"/>
      <c r="L105" s="23"/>
      <c r="M105" s="21"/>
      <c r="N105" s="22"/>
      <c r="O105" s="23"/>
      <c r="P105" s="23"/>
      <c r="Q105" s="21"/>
      <c r="R105" s="22"/>
      <c r="S105" s="23"/>
      <c r="T105" s="23"/>
    </row>
    <row r="106" spans="1:20" x14ac:dyDescent="0.25">
      <c r="A106" s="7" t="s">
        <v>11</v>
      </c>
      <c r="B106" s="8">
        <v>3300</v>
      </c>
      <c r="C106" s="9">
        <f>+B106*100/B117</f>
        <v>17.743843424024089</v>
      </c>
      <c r="D106" s="9">
        <f>+B106*100000/'[1]POB-SEXO'!C25</f>
        <v>80.830486712202813</v>
      </c>
      <c r="I106" s="21"/>
      <c r="J106" s="22"/>
      <c r="K106" s="23"/>
      <c r="L106" s="23"/>
      <c r="M106" s="21"/>
      <c r="N106" s="22"/>
      <c r="O106" s="23"/>
      <c r="P106" s="23"/>
      <c r="Q106" s="21"/>
      <c r="R106" s="22"/>
      <c r="S106" s="23"/>
      <c r="T106" s="23"/>
    </row>
    <row r="107" spans="1:20" x14ac:dyDescent="0.25">
      <c r="A107" s="7" t="s">
        <v>13</v>
      </c>
      <c r="B107" s="8">
        <v>1162</v>
      </c>
      <c r="C107" s="9">
        <f>+B107*100/B117</f>
        <v>6.2479836541563607</v>
      </c>
      <c r="D107" s="9">
        <f>+B107*100000/'[1]POB-SEXO'!C25</f>
        <v>28.462128957448382</v>
      </c>
      <c r="I107" s="21"/>
      <c r="J107" s="22"/>
      <c r="K107" s="23"/>
      <c r="L107" s="23"/>
      <c r="M107" s="21"/>
      <c r="N107" s="22"/>
      <c r="O107" s="23"/>
      <c r="P107" s="23"/>
      <c r="Q107" s="21"/>
      <c r="R107" s="22"/>
      <c r="S107" s="23"/>
      <c r="T107" s="23"/>
    </row>
    <row r="108" spans="1:20" x14ac:dyDescent="0.25">
      <c r="A108" s="7" t="s">
        <v>15</v>
      </c>
      <c r="B108" s="8">
        <v>1130</v>
      </c>
      <c r="C108" s="9">
        <f>+B108*100/B117</f>
        <v>6.0759221421658243</v>
      </c>
      <c r="D108" s="9">
        <f>+B108*100000/'[1]POB-SEXO'!C25</f>
        <v>27.67831817720884</v>
      </c>
      <c r="I108" s="21"/>
      <c r="J108" s="22"/>
      <c r="K108" s="23"/>
      <c r="L108" s="23"/>
      <c r="M108" s="21"/>
      <c r="N108" s="22"/>
      <c r="O108" s="23"/>
      <c r="P108" s="23"/>
      <c r="Q108" s="21"/>
      <c r="R108" s="22"/>
      <c r="S108" s="23"/>
      <c r="T108" s="23"/>
    </row>
    <row r="109" spans="1:20" x14ac:dyDescent="0.25">
      <c r="A109" s="7" t="s">
        <v>16</v>
      </c>
      <c r="B109" s="8">
        <v>754</v>
      </c>
      <c r="C109" s="9">
        <f>+B109*100/B117</f>
        <v>4.054199376277019</v>
      </c>
      <c r="D109" s="9">
        <f>+B109*100000/'[1]POB-SEXO'!C25</f>
        <v>18.468541509394218</v>
      </c>
      <c r="I109" s="21"/>
      <c r="J109" s="22"/>
      <c r="K109" s="23"/>
      <c r="L109" s="23"/>
      <c r="M109" s="21"/>
      <c r="N109" s="22"/>
      <c r="O109" s="23"/>
      <c r="P109" s="23"/>
      <c r="Q109" s="21"/>
      <c r="R109" s="22"/>
      <c r="S109" s="23"/>
      <c r="T109" s="23"/>
    </row>
    <row r="110" spans="1:20" x14ac:dyDescent="0.25">
      <c r="A110" s="7" t="s">
        <v>22</v>
      </c>
      <c r="B110" s="8">
        <v>590</v>
      </c>
      <c r="C110" s="9">
        <f>+B110*100/B117</f>
        <v>3.1723841273255187</v>
      </c>
      <c r="D110" s="9">
        <f>+B110*100000/'[1]POB-SEXO'!C25</f>
        <v>14.451511260666562</v>
      </c>
      <c r="I110" s="21"/>
      <c r="J110" s="22"/>
      <c r="K110" s="23"/>
      <c r="L110" s="23"/>
      <c r="M110" s="21"/>
      <c r="N110" s="22"/>
      <c r="O110" s="23"/>
      <c r="P110" s="23"/>
      <c r="Q110" s="21"/>
      <c r="R110" s="22"/>
      <c r="S110" s="23"/>
      <c r="T110" s="23"/>
    </row>
    <row r="111" spans="1:20" x14ac:dyDescent="0.25">
      <c r="A111" s="7" t="s">
        <v>21</v>
      </c>
      <c r="B111" s="8">
        <v>487</v>
      </c>
      <c r="C111" s="9">
        <f>+B111*100/B117</f>
        <v>2.618561135605979</v>
      </c>
      <c r="D111" s="9">
        <f>+B111*100000/'[1]POB-SEXO'!C25</f>
        <v>11.928620311770535</v>
      </c>
      <c r="I111" s="24"/>
      <c r="J111" s="25"/>
      <c r="K111" s="26"/>
      <c r="L111" s="26"/>
      <c r="M111" s="24"/>
      <c r="N111" s="25"/>
      <c r="O111" s="26"/>
      <c r="P111" s="26"/>
      <c r="Q111" s="24"/>
      <c r="R111" s="25"/>
      <c r="S111" s="26"/>
      <c r="T111" s="26"/>
    </row>
    <row r="112" spans="1:20" x14ac:dyDescent="0.25">
      <c r="A112" s="7" t="s">
        <v>18</v>
      </c>
      <c r="B112" s="8">
        <v>478</v>
      </c>
      <c r="C112" s="9">
        <f>+B112*100/B117</f>
        <v>2.5701688353586407</v>
      </c>
      <c r="D112" s="9">
        <f>+B112*100000/'[1]POB-SEXO'!C25</f>
        <v>11.708173529828164</v>
      </c>
    </row>
    <row r="113" spans="1:4" x14ac:dyDescent="0.25">
      <c r="A113" s="7" t="s">
        <v>20</v>
      </c>
      <c r="B113" s="8">
        <v>415</v>
      </c>
      <c r="C113" s="9">
        <f>+B113*100/B117</f>
        <v>2.2314227336272716</v>
      </c>
      <c r="D113" s="9">
        <f>+B113*100000/'[1]POB-SEXO'!C25</f>
        <v>10.165046056231565</v>
      </c>
    </row>
    <row r="114" spans="1:4" x14ac:dyDescent="0.25">
      <c r="A114" s="7" t="s">
        <v>23</v>
      </c>
      <c r="B114" s="8">
        <v>337</v>
      </c>
      <c r="C114" s="9">
        <f>+B114*100/B117</f>
        <v>1.8120227981503387</v>
      </c>
      <c r="D114" s="9">
        <f>+B114*100000/'[1]POB-SEXO'!C25</f>
        <v>8.2545072793976804</v>
      </c>
    </row>
    <row r="115" spans="1:4" x14ac:dyDescent="0.25">
      <c r="A115" s="7" t="s">
        <v>38</v>
      </c>
      <c r="B115" s="8">
        <v>280</v>
      </c>
      <c r="C115" s="9">
        <f>+B115*100/B117</f>
        <v>1.5055382299171953</v>
      </c>
      <c r="D115" s="9">
        <f>+B115*100000/'[1]POB-SEXO'!C25</f>
        <v>6.8583443270959954</v>
      </c>
    </row>
    <row r="116" spans="1:4" x14ac:dyDescent="0.25">
      <c r="A116" s="7" t="s">
        <v>25</v>
      </c>
      <c r="B116" s="8">
        <f>18598-8933</f>
        <v>9665</v>
      </c>
      <c r="C116" s="9">
        <f>+B116*100/B117</f>
        <v>51.967953543391765</v>
      </c>
      <c r="D116" s="9">
        <f>+B116*100000/'[1]POB-SEXO'!C25</f>
        <v>236.73534971922427</v>
      </c>
    </row>
    <row r="117" spans="1:4" x14ac:dyDescent="0.25">
      <c r="A117" s="10"/>
      <c r="B117" s="11">
        <f>SUM(B106:B116)</f>
        <v>18598</v>
      </c>
      <c r="C117" s="12">
        <f>SUM(C106:C116)</f>
        <v>100</v>
      </c>
      <c r="D117" s="12">
        <f>+B117*100000/'[1]POB-SEXO'!C25</f>
        <v>455.54102784046904</v>
      </c>
    </row>
    <row r="118" spans="1:4" x14ac:dyDescent="0.25">
      <c r="A118" s="28" t="s">
        <v>55</v>
      </c>
    </row>
    <row r="119" spans="1:4" x14ac:dyDescent="0.25">
      <c r="A119" s="29" t="s">
        <v>56</v>
      </c>
    </row>
  </sheetData>
  <mergeCells count="21">
    <mergeCell ref="A90:D90"/>
    <mergeCell ref="E90:H90"/>
    <mergeCell ref="A104:D104"/>
    <mergeCell ref="A62:D62"/>
    <mergeCell ref="E62:H62"/>
    <mergeCell ref="I62:L62"/>
    <mergeCell ref="A76:D76"/>
    <mergeCell ref="E76:H76"/>
    <mergeCell ref="I76:L76"/>
    <mergeCell ref="A34:D34"/>
    <mergeCell ref="E34:H34"/>
    <mergeCell ref="I34:L34"/>
    <mergeCell ref="A48:D48"/>
    <mergeCell ref="E48:H48"/>
    <mergeCell ref="I48:L48"/>
    <mergeCell ref="A6:D6"/>
    <mergeCell ref="E6:H6"/>
    <mergeCell ref="I6:L6"/>
    <mergeCell ref="A20:D20"/>
    <mergeCell ref="E20:H20"/>
    <mergeCell ref="I20:L20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10P-LOCALIDADES</vt:lpstr>
      <vt:lpstr>10P-HOMBRES</vt:lpstr>
      <vt:lpstr>10P-MUJERES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Nelcy Esmeralda, Zambrano Hernandez</dc:creator>
  <cp:lastModifiedBy>Nelcy Esmeralda, Zambrano Hernandez</cp:lastModifiedBy>
  <dcterms:created xsi:type="dcterms:W3CDTF">2025-03-03T16:28:53Z</dcterms:created>
  <dcterms:modified xsi:type="dcterms:W3CDTF">2025-03-03T16:29:28Z</dcterms:modified>
</cp:coreProperties>
</file>